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embeddings/oleObject2.bin" ContentType="application/vnd.openxmlformats-officedocument.oleObject"/>
  <Override PartName="/xl/embeddings/oleObject3.bin" ContentType="application/vnd.openxmlformats-officedocument.oleObject"/>
  <Override PartName="/xl/embeddings/oleObject4.bin" ContentType="application/vnd.openxmlformats-officedocument.oleObject"/>
  <Override PartName="/xl/embeddings/oleObject5.bin" ContentType="application/vnd.openxmlformats-officedocument.oleObject"/>
  <Override PartName="/xl/embeddings/oleObject6.bin" ContentType="application/vnd.openxmlformats-officedocument.oleObject"/>
  <Override PartName="/xl/embeddings/oleObject7.bin" ContentType="application/vnd.openxmlformats-officedocument.oleObject"/>
  <Override PartName="/xl/embeddings/oleObject8.bin" ContentType="application/vnd.openxmlformats-officedocument.oleObject"/>
  <Override PartName="/xl/embeddings/oleObject9.bin" ContentType="application/vnd.openxmlformats-officedocument.oleObject"/>
  <Override PartName="/xl/embeddings/oleObject10.bin" ContentType="application/vnd.openxmlformats-officedocument.oleObject"/>
  <Override PartName="/xl/embeddings/oleObject11.bin" ContentType="application/vnd.openxmlformats-officedocument.oleObject"/>
  <Override PartName="/xl/embeddings/oleObject12.bin" ContentType="application/vnd.openxmlformats-officedocument.oleObject"/>
  <Override PartName="/xl/embeddings/oleObject13.bin" ContentType="application/vnd.openxmlformats-officedocument.oleObject"/>
  <Override PartName="/xl/embeddings/oleObject14.bin" ContentType="application/vnd.openxmlformats-officedocument.oleObject"/>
  <Override PartName="/xl/embeddings/oleObject15.bin" ContentType="application/vnd.openxmlformats-officedocument.oleObject"/>
  <Override PartName="/xl/embeddings/oleObject16.bin" ContentType="application/vnd.openxmlformats-officedocument.oleObject"/>
  <Override PartName="/xl/embeddings/oleObject17.bin" ContentType="application/vnd.openxmlformats-officedocument.oleObject"/>
  <Override PartName="/xl/embeddings/oleObject18.bin" ContentType="application/vnd.openxmlformats-officedocument.oleObject"/>
  <Override PartName="/xl/embeddings/oleObject19.bin" ContentType="application/vnd.openxmlformats-officedocument.oleObject"/>
  <Override PartName="/xl/embeddings/oleObject20.bin" ContentType="application/vnd.openxmlformats-officedocument.oleObject"/>
  <Override PartName="/xl/embeddings/oleObject21.bin" ContentType="application/vnd.openxmlformats-officedocument.oleObject"/>
  <Override PartName="/xl/embeddings/oleObject22.bin" ContentType="application/vnd.openxmlformats-officedocument.oleObject"/>
  <Override PartName="/xl/embeddings/oleObject23.bin" ContentType="application/vnd.openxmlformats-officedocument.oleObject"/>
  <Override PartName="/xl/embeddings/oleObject24.bin" ContentType="application/vnd.openxmlformats-officedocument.oleObject"/>
  <Override PartName="/xl/embeddings/oleObject25.bin" ContentType="application/vnd.openxmlformats-officedocument.oleObject"/>
  <Override PartName="/xl/embeddings/oleObject26.bin" ContentType="application/vnd.openxmlformats-officedocument.oleObject"/>
  <Override PartName="/xl/embeddings/oleObject27.bin" ContentType="application/vnd.openxmlformats-officedocument.oleObject"/>
  <Override PartName="/xl/embeddings/oleObject28.bin" ContentType="application/vnd.openxmlformats-officedocument.oleObject"/>
  <Override PartName="/xl/embeddings/oleObject29.bin" ContentType="application/vnd.openxmlformats-officedocument.oleObject"/>
  <Override PartName="/xl/embeddings/oleObject30.bin" ContentType="application/vnd.openxmlformats-officedocument.oleObject"/>
  <Override PartName="/xl/embeddings/oleObject31.bin" ContentType="application/vnd.openxmlformats-officedocument.oleObject"/>
  <Override PartName="/xl/embeddings/oleObject32.bin" ContentType="application/vnd.openxmlformats-officedocument.oleObject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Переподготовка\ФДО!!!\ПРЭВСЖДП\"/>
    </mc:Choice>
  </mc:AlternateContent>
  <bookViews>
    <workbookView xWindow="0" yWindow="0" windowWidth="20490" windowHeight="7755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37" i="1" l="1"/>
  <c r="L50" i="1"/>
  <c r="I50" i="1"/>
  <c r="H50" i="1"/>
  <c r="F50" i="1"/>
  <c r="E50" i="1"/>
  <c r="D50" i="1"/>
  <c r="C50" i="1"/>
  <c r="L49" i="1"/>
  <c r="I49" i="1"/>
  <c r="H49" i="1"/>
  <c r="C49" i="1"/>
  <c r="F49" i="1" s="1"/>
  <c r="L48" i="1"/>
  <c r="I48" i="1"/>
  <c r="H48" i="1"/>
  <c r="F48" i="1"/>
  <c r="E48" i="1"/>
  <c r="D48" i="1"/>
  <c r="C48" i="1"/>
  <c r="L47" i="1"/>
  <c r="I47" i="1"/>
  <c r="H47" i="1"/>
  <c r="C47" i="1"/>
  <c r="F47" i="1" s="1"/>
  <c r="L37" i="1"/>
  <c r="I37" i="1"/>
  <c r="L28" i="1"/>
  <c r="I28" i="1"/>
  <c r="P46" i="1"/>
  <c r="O46" i="1"/>
  <c r="N46" i="1"/>
  <c r="L46" i="1"/>
  <c r="I46" i="1"/>
  <c r="H46" i="1"/>
  <c r="G46" i="1"/>
  <c r="B50" i="1"/>
  <c r="B49" i="1"/>
  <c r="B48" i="1"/>
  <c r="B47" i="1"/>
  <c r="C46" i="1"/>
  <c r="D46" i="1" s="1"/>
  <c r="E46" i="1" s="1"/>
  <c r="B46" i="1"/>
  <c r="L41" i="1"/>
  <c r="I41" i="1"/>
  <c r="H41" i="1"/>
  <c r="F41" i="1"/>
  <c r="C41" i="1"/>
  <c r="D41" i="1" s="1"/>
  <c r="E41" i="1" s="1"/>
  <c r="L40" i="1"/>
  <c r="I40" i="1"/>
  <c r="H40" i="1"/>
  <c r="C40" i="1"/>
  <c r="F40" i="1" s="1"/>
  <c r="L39" i="1"/>
  <c r="I39" i="1"/>
  <c r="H39" i="1"/>
  <c r="F39" i="1"/>
  <c r="C39" i="1"/>
  <c r="D39" i="1" s="1"/>
  <c r="E39" i="1" s="1"/>
  <c r="L38" i="1"/>
  <c r="I38" i="1"/>
  <c r="H38" i="1"/>
  <c r="C38" i="1"/>
  <c r="F38" i="1" s="1"/>
  <c r="H37" i="1"/>
  <c r="G37" i="1"/>
  <c r="B41" i="1"/>
  <c r="B40" i="1"/>
  <c r="B39" i="1"/>
  <c r="B38" i="1"/>
  <c r="B37" i="1"/>
  <c r="C37" i="1" s="1"/>
  <c r="H32" i="1"/>
  <c r="H31" i="1"/>
  <c r="H30" i="1"/>
  <c r="H29" i="1"/>
  <c r="H28" i="1"/>
  <c r="H23" i="1"/>
  <c r="H22" i="1"/>
  <c r="H21" i="1"/>
  <c r="H20" i="1"/>
  <c r="H19" i="1"/>
  <c r="L32" i="1"/>
  <c r="I32" i="1"/>
  <c r="F32" i="1"/>
  <c r="E32" i="1"/>
  <c r="D32" i="1"/>
  <c r="C32" i="1"/>
  <c r="L31" i="1"/>
  <c r="I31" i="1"/>
  <c r="C31" i="1"/>
  <c r="F31" i="1" s="1"/>
  <c r="L30" i="1"/>
  <c r="I30" i="1"/>
  <c r="F30" i="1"/>
  <c r="E30" i="1"/>
  <c r="D30" i="1"/>
  <c r="C30" i="1"/>
  <c r="L29" i="1"/>
  <c r="I29" i="1"/>
  <c r="C29" i="1"/>
  <c r="F29" i="1" s="1"/>
  <c r="J28" i="1"/>
  <c r="K28" i="1" s="1"/>
  <c r="G28" i="1"/>
  <c r="F28" i="1"/>
  <c r="E28" i="1"/>
  <c r="D28" i="1"/>
  <c r="C28" i="1"/>
  <c r="B32" i="1"/>
  <c r="B31" i="1"/>
  <c r="B30" i="1"/>
  <c r="B29" i="1"/>
  <c r="B28" i="1"/>
  <c r="L23" i="1"/>
  <c r="L22" i="1"/>
  <c r="L21" i="1"/>
  <c r="L20" i="1"/>
  <c r="L19" i="1"/>
  <c r="I23" i="1"/>
  <c r="I22" i="1"/>
  <c r="I21" i="1"/>
  <c r="I20" i="1"/>
  <c r="I19" i="1"/>
  <c r="G22" i="1"/>
  <c r="G23" i="1"/>
  <c r="F23" i="1"/>
  <c r="F22" i="1"/>
  <c r="G21" i="1"/>
  <c r="F21" i="1"/>
  <c r="G20" i="1"/>
  <c r="F20" i="1"/>
  <c r="G19" i="1"/>
  <c r="J19" i="1" s="1"/>
  <c r="K19" i="1" s="1"/>
  <c r="M19" i="1" s="1"/>
  <c r="N19" i="1" s="1"/>
  <c r="O19" i="1" s="1"/>
  <c r="F19" i="1"/>
  <c r="E23" i="1"/>
  <c r="E22" i="1"/>
  <c r="E21" i="1"/>
  <c r="E20" i="1"/>
  <c r="E19" i="1"/>
  <c r="D23" i="1"/>
  <c r="D22" i="1"/>
  <c r="D21" i="1"/>
  <c r="D20" i="1"/>
  <c r="D19" i="1"/>
  <c r="C23" i="1"/>
  <c r="C22" i="1"/>
  <c r="C21" i="1"/>
  <c r="C20" i="1"/>
  <c r="C19" i="1"/>
  <c r="B23" i="1"/>
  <c r="B22" i="1"/>
  <c r="B21" i="1"/>
  <c r="B20" i="1"/>
  <c r="B19" i="1"/>
  <c r="N14" i="1"/>
  <c r="J50" i="1" l="1"/>
  <c r="K50" i="1"/>
  <c r="M50" i="1" s="1"/>
  <c r="N50" i="1" s="1"/>
  <c r="D47" i="1"/>
  <c r="E47" i="1" s="1"/>
  <c r="G48" i="1"/>
  <c r="J48" i="1" s="1"/>
  <c r="K48" i="1" s="1"/>
  <c r="M48" i="1" s="1"/>
  <c r="N48" i="1" s="1"/>
  <c r="G50" i="1"/>
  <c r="D49" i="1"/>
  <c r="E49" i="1" s="1"/>
  <c r="M28" i="1"/>
  <c r="N28" i="1" s="1"/>
  <c r="P28" i="1" s="1"/>
  <c r="F46" i="1"/>
  <c r="G39" i="1"/>
  <c r="J39" i="1" s="1"/>
  <c r="K39" i="1" s="1"/>
  <c r="M39" i="1" s="1"/>
  <c r="N39" i="1" s="1"/>
  <c r="G41" i="1"/>
  <c r="J41" i="1" s="1"/>
  <c r="K41" i="1" s="1"/>
  <c r="M41" i="1" s="1"/>
  <c r="N41" i="1" s="1"/>
  <c r="D38" i="1"/>
  <c r="E38" i="1" s="1"/>
  <c r="D40" i="1"/>
  <c r="E40" i="1" s="1"/>
  <c r="D37" i="1"/>
  <c r="E37" i="1" s="1"/>
  <c r="F37" i="1"/>
  <c r="P19" i="1"/>
  <c r="G30" i="1"/>
  <c r="J30" i="1" s="1"/>
  <c r="K30" i="1" s="1"/>
  <c r="M30" i="1" s="1"/>
  <c r="N30" i="1" s="1"/>
  <c r="G32" i="1"/>
  <c r="J32" i="1" s="1"/>
  <c r="K32" i="1" s="1"/>
  <c r="M32" i="1" s="1"/>
  <c r="N32" i="1" s="1"/>
  <c r="D29" i="1"/>
  <c r="E29" i="1" s="1"/>
  <c r="D31" i="1"/>
  <c r="E31" i="1" s="1"/>
  <c r="J23" i="1"/>
  <c r="K23" i="1" s="1"/>
  <c r="M23" i="1" s="1"/>
  <c r="N23" i="1" s="1"/>
  <c r="J20" i="1"/>
  <c r="K20" i="1" s="1"/>
  <c r="M20" i="1" s="1"/>
  <c r="N20" i="1" s="1"/>
  <c r="J21" i="1"/>
  <c r="K21" i="1" s="1"/>
  <c r="M21" i="1" s="1"/>
  <c r="N21" i="1" s="1"/>
  <c r="J22" i="1"/>
  <c r="K22" i="1" s="1"/>
  <c r="M22" i="1" s="1"/>
  <c r="N22" i="1" s="1"/>
  <c r="P48" i="1" l="1"/>
  <c r="O48" i="1"/>
  <c r="G47" i="1"/>
  <c r="J47" i="1" s="1"/>
  <c r="K47" i="1" s="1"/>
  <c r="M47" i="1" s="1"/>
  <c r="N47" i="1" s="1"/>
  <c r="G49" i="1"/>
  <c r="J49" i="1" s="1"/>
  <c r="K49" i="1" s="1"/>
  <c r="M49" i="1" s="1"/>
  <c r="N49" i="1" s="1"/>
  <c r="P50" i="1"/>
  <c r="O50" i="1"/>
  <c r="O28" i="1"/>
  <c r="J46" i="1"/>
  <c r="K46" i="1" s="1"/>
  <c r="M46" i="1" s="1"/>
  <c r="P41" i="1"/>
  <c r="O41" i="1"/>
  <c r="P39" i="1"/>
  <c r="O39" i="1"/>
  <c r="G40" i="1"/>
  <c r="J40" i="1" s="1"/>
  <c r="K40" i="1" s="1"/>
  <c r="M40" i="1" s="1"/>
  <c r="N40" i="1" s="1"/>
  <c r="G38" i="1"/>
  <c r="J38" i="1" s="1"/>
  <c r="K38" i="1" s="1"/>
  <c r="M38" i="1" s="1"/>
  <c r="N38" i="1" s="1"/>
  <c r="J37" i="1"/>
  <c r="M37" i="1"/>
  <c r="N37" i="1" s="1"/>
  <c r="O37" i="1" s="1"/>
  <c r="P21" i="1"/>
  <c r="O21" i="1"/>
  <c r="P20" i="1"/>
  <c r="O20" i="1"/>
  <c r="P23" i="1"/>
  <c r="O23" i="1"/>
  <c r="P22" i="1"/>
  <c r="O22" i="1"/>
  <c r="P32" i="1"/>
  <c r="O32" i="1"/>
  <c r="P30" i="1"/>
  <c r="O30" i="1"/>
  <c r="G31" i="1"/>
  <c r="J31" i="1" s="1"/>
  <c r="K31" i="1" s="1"/>
  <c r="M31" i="1" s="1"/>
  <c r="N31" i="1" s="1"/>
  <c r="G29" i="1"/>
  <c r="J29" i="1" s="1"/>
  <c r="K29" i="1" s="1"/>
  <c r="M29" i="1" s="1"/>
  <c r="N29" i="1" s="1"/>
  <c r="P49" i="1" l="1"/>
  <c r="O49" i="1"/>
  <c r="P47" i="1"/>
  <c r="O47" i="1"/>
  <c r="P38" i="1"/>
  <c r="O38" i="1"/>
  <c r="P40" i="1"/>
  <c r="O40" i="1"/>
  <c r="P37" i="1"/>
  <c r="P31" i="1"/>
  <c r="O31" i="1"/>
  <c r="P29" i="1"/>
  <c r="O29" i="1"/>
</calcChain>
</file>

<file path=xl/sharedStrings.xml><?xml version="1.0" encoding="utf-8"?>
<sst xmlns="http://schemas.openxmlformats.org/spreadsheetml/2006/main" count="50" uniqueCount="30">
  <si>
    <t>Расчетные характеристики пути</t>
  </si>
  <si>
    <t>Характеристика конструкции пути</t>
  </si>
  <si>
    <t>План линии</t>
  </si>
  <si>
    <t>прямая</t>
  </si>
  <si>
    <t>кривая</t>
  </si>
  <si>
    <t>U, Мпа</t>
  </si>
  <si>
    <t xml:space="preserve">     ,м</t>
  </si>
  <si>
    <t>Р65 ЖБ, Щ, зима</t>
  </si>
  <si>
    <t>Р65 ЖБ, Щ, лето</t>
  </si>
  <si>
    <t>м</t>
  </si>
  <si>
    <t>Расчетные характеристики подвижного состава</t>
  </si>
  <si>
    <t>Подвижной состав</t>
  </si>
  <si>
    <t>кН</t>
  </si>
  <si>
    <t>МН/м</t>
  </si>
  <si>
    <t>в прямой</t>
  </si>
  <si>
    <t>в кривой</t>
  </si>
  <si>
    <t>d</t>
  </si>
  <si>
    <t>Электровоз ВЛ10</t>
  </si>
  <si>
    <t>Скорость, м/с</t>
  </si>
  <si>
    <t>Конструк. скорость, км/ч</t>
  </si>
  <si>
    <t>Прогиб рессор</t>
  </si>
  <si>
    <t>a</t>
  </si>
  <si>
    <t>b</t>
  </si>
  <si>
    <t>км/ч</t>
  </si>
  <si>
    <t>S</t>
  </si>
  <si>
    <t>µ</t>
  </si>
  <si>
    <t>Лето, прямой участок пути</t>
  </si>
  <si>
    <t>Лето, кривая радиусом 300</t>
  </si>
  <si>
    <t>Зима, прямой участок пути</t>
  </si>
  <si>
    <t>Зима, кривая радиусом 300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</si>
</sst>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i/>
      <sz val="14"/>
      <color theme="1"/>
      <name val="Calibri"/>
      <family val="2"/>
      <charset val="204"/>
      <scheme val="minor"/>
    </font>
    <font>
      <i/>
      <sz val="16"/>
      <color theme="1"/>
      <name val="Calibri"/>
      <family val="2"/>
      <charset val="204"/>
      <scheme val="minor"/>
    </font>
    <font>
      <i/>
      <sz val="18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i/>
      <sz val="14"/>
      <color theme="1"/>
      <name val="Calibri"/>
      <family val="2"/>
      <charset val="204"/>
    </font>
    <font>
      <b/>
      <sz val="16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4" fillId="0" borderId="4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7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7" xfId="0" applyFont="1" applyBorder="1" applyAlignment="1">
      <alignment horizontal="center" vertical="center" wrapText="1"/>
    </xf>
    <xf numFmtId="0" fontId="0" fillId="0" borderId="8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9" xfId="0" applyFont="1" applyBorder="1" applyAlignment="1">
      <alignment horizontal="center" vertical="center" wrapText="1"/>
    </xf>
    <xf numFmtId="2" fontId="0" fillId="0" borderId="0" xfId="0" applyNumberFormat="1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2" fontId="0" fillId="0" borderId="1" xfId="0" applyNumberFormat="1" applyFont="1" applyBorder="1" applyAlignment="1">
      <alignment horizontal="center" vertical="center"/>
    </xf>
    <xf numFmtId="2" fontId="0" fillId="0" borderId="1" xfId="0" applyNumberFormat="1" applyFont="1" applyBorder="1" applyAlignment="1">
      <alignment horizontal="center" vertical="center" wrapText="1"/>
    </xf>
    <xf numFmtId="0" fontId="0" fillId="0" borderId="1" xfId="0" applyNumberFormat="1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ru-RU"/>
              <a:t>Напряжения в кромке подошвы рельса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Лист1!$C$17</c:f>
              <c:strCache>
                <c:ptCount val="1"/>
                <c:pt idx="0">
                  <c:v>Зима, прямой участок пути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Лист1!$A$19:$A$23</c:f>
              <c:numCache>
                <c:formatCode>0.00</c:formatCode>
                <c:ptCount val="5"/>
                <c:pt idx="0">
                  <c:v>20</c:v>
                </c:pt>
                <c:pt idx="1">
                  <c:v>40</c:v>
                </c:pt>
                <c:pt idx="2">
                  <c:v>60</c:v>
                </c:pt>
                <c:pt idx="3">
                  <c:v>80</c:v>
                </c:pt>
                <c:pt idx="4">
                  <c:v>100</c:v>
                </c:pt>
              </c:numCache>
            </c:numRef>
          </c:xVal>
          <c:yVal>
            <c:numRef>
              <c:f>Лист1!$O$19:$O$23</c:f>
              <c:numCache>
                <c:formatCode>0.00</c:formatCode>
                <c:ptCount val="5"/>
                <c:pt idx="0">
                  <c:v>78.062967686620439</c:v>
                </c:pt>
                <c:pt idx="1">
                  <c:v>79.700576237476184</c:v>
                </c:pt>
                <c:pt idx="2">
                  <c:v>82.166152405832364</c:v>
                </c:pt>
                <c:pt idx="3">
                  <c:v>85.228075586681285</c:v>
                </c:pt>
                <c:pt idx="4">
                  <c:v>88.712363932466445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Лист1!$C$26</c:f>
              <c:strCache>
                <c:ptCount val="1"/>
                <c:pt idx="0">
                  <c:v>Зима, кривая радиусом 300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Лист1!$A$28:$A$32</c:f>
              <c:numCache>
                <c:formatCode>0.00</c:formatCode>
                <c:ptCount val="5"/>
                <c:pt idx="0">
                  <c:v>20</c:v>
                </c:pt>
                <c:pt idx="1">
                  <c:v>40</c:v>
                </c:pt>
                <c:pt idx="2">
                  <c:v>60</c:v>
                </c:pt>
                <c:pt idx="3">
                  <c:v>80</c:v>
                </c:pt>
                <c:pt idx="4">
                  <c:v>100</c:v>
                </c:pt>
              </c:numCache>
            </c:numRef>
          </c:xVal>
          <c:yVal>
            <c:numRef>
              <c:f>Лист1!$O$28:$O$32</c:f>
              <c:numCache>
                <c:formatCode>0.00</c:formatCode>
                <c:ptCount val="5"/>
                <c:pt idx="0">
                  <c:v>92.035219847839841</c:v>
                </c:pt>
                <c:pt idx="1">
                  <c:v>93.560432677158786</c:v>
                </c:pt>
                <c:pt idx="2">
                  <c:v>96.029094307953002</c:v>
                </c:pt>
                <c:pt idx="3">
                  <c:v>99.157658026711275</c:v>
                </c:pt>
                <c:pt idx="4">
                  <c:v>102.77845591906149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Лист1!$C$35</c:f>
              <c:strCache>
                <c:ptCount val="1"/>
                <c:pt idx="0">
                  <c:v>Лето, прямой участок пути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Лист1!$A$37:$A$41</c:f>
              <c:numCache>
                <c:formatCode>0.00</c:formatCode>
                <c:ptCount val="5"/>
                <c:pt idx="0">
                  <c:v>20</c:v>
                </c:pt>
                <c:pt idx="1">
                  <c:v>40</c:v>
                </c:pt>
                <c:pt idx="2">
                  <c:v>60</c:v>
                </c:pt>
                <c:pt idx="3">
                  <c:v>80</c:v>
                </c:pt>
                <c:pt idx="4">
                  <c:v>100</c:v>
                </c:pt>
              </c:numCache>
            </c:numRef>
          </c:xVal>
          <c:yVal>
            <c:numRef>
              <c:f>Лист1!$O$37:$O$41</c:f>
              <c:numCache>
                <c:formatCode>0.00</c:formatCode>
                <c:ptCount val="5"/>
                <c:pt idx="0">
                  <c:v>84.808136139179936</c:v>
                </c:pt>
                <c:pt idx="1">
                  <c:v>87.612013698203697</c:v>
                </c:pt>
                <c:pt idx="2">
                  <c:v>90.316580388400197</c:v>
                </c:pt>
                <c:pt idx="3">
                  <c:v>93.607737789733946</c:v>
                </c:pt>
                <c:pt idx="4">
                  <c:v>97.295333910245674</c:v>
                </c:pt>
              </c:numCache>
            </c:numRef>
          </c:yVal>
          <c:smooth val="1"/>
        </c:ser>
        <c:ser>
          <c:idx val="3"/>
          <c:order val="3"/>
          <c:tx>
            <c:strRef>
              <c:f>Лист1!$C$44</c:f>
              <c:strCache>
                <c:ptCount val="1"/>
                <c:pt idx="0">
                  <c:v>Лето, кривая радиусом 300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Лист1!$A$46:$A$50</c:f>
              <c:numCache>
                <c:formatCode>0.00</c:formatCode>
                <c:ptCount val="5"/>
                <c:pt idx="0">
                  <c:v>20</c:v>
                </c:pt>
                <c:pt idx="1">
                  <c:v>40</c:v>
                </c:pt>
                <c:pt idx="2">
                  <c:v>60</c:v>
                </c:pt>
                <c:pt idx="3">
                  <c:v>80</c:v>
                </c:pt>
                <c:pt idx="4">
                  <c:v>100</c:v>
                </c:pt>
              </c:numCache>
            </c:numRef>
          </c:xVal>
          <c:yVal>
            <c:numRef>
              <c:f>Лист1!$O$46:$O$50</c:f>
              <c:numCache>
                <c:formatCode>0.00</c:formatCode>
                <c:ptCount val="5"/>
                <c:pt idx="0">
                  <c:v>95.970763664102009</c:v>
                </c:pt>
                <c:pt idx="1">
                  <c:v>97.715624028137356</c:v>
                </c:pt>
                <c:pt idx="2">
                  <c:v>100.33611497696253</c:v>
                </c:pt>
                <c:pt idx="3">
                  <c:v>103.58357041968524</c:v>
                </c:pt>
                <c:pt idx="4">
                  <c:v>107.27396326585399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31454672"/>
        <c:axId val="1131449232"/>
      </c:scatterChart>
      <c:valAx>
        <c:axId val="1131454672"/>
        <c:scaling>
          <c:orientation val="minMax"/>
          <c:max val="100"/>
          <c:min val="2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ru-RU"/>
                  <a:t>Скорость, км/ч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ru-RU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1131449232"/>
        <c:crosses val="autoZero"/>
        <c:crossBetween val="midCat"/>
        <c:majorUnit val="20"/>
      </c:valAx>
      <c:valAx>
        <c:axId val="1131449232"/>
        <c:scaling>
          <c:orientation val="minMax"/>
          <c:min val="6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ru-RU"/>
                  <a:t>Напряжения, МПа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ru-RU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113145467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ru-RU"/>
              <a:t>Напряжения в кромке головки рельса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Лист1!$C$17</c:f>
              <c:strCache>
                <c:ptCount val="1"/>
                <c:pt idx="0">
                  <c:v>Зима, прямой участок пути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Лист1!$A$19:$A$23</c:f>
              <c:numCache>
                <c:formatCode>0.00</c:formatCode>
                <c:ptCount val="5"/>
                <c:pt idx="0">
                  <c:v>20</c:v>
                </c:pt>
                <c:pt idx="1">
                  <c:v>40</c:v>
                </c:pt>
                <c:pt idx="2">
                  <c:v>60</c:v>
                </c:pt>
                <c:pt idx="3">
                  <c:v>80</c:v>
                </c:pt>
                <c:pt idx="4">
                  <c:v>100</c:v>
                </c:pt>
              </c:numCache>
            </c:numRef>
          </c:xVal>
          <c:yVal>
            <c:numRef>
              <c:f>Лист1!$P$19:$P$23</c:f>
              <c:numCache>
                <c:formatCode>0.00</c:formatCode>
                <c:ptCount val="5"/>
                <c:pt idx="0">
                  <c:v>80.560982652592301</c:v>
                </c:pt>
                <c:pt idx="1">
                  <c:v>82.250994677075411</c:v>
                </c:pt>
                <c:pt idx="2">
                  <c:v>84.795469282818999</c:v>
                </c:pt>
                <c:pt idx="3">
                  <c:v>87.955374005455099</c:v>
                </c:pt>
                <c:pt idx="4">
                  <c:v>91.551159578305374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Лист1!$C$26</c:f>
              <c:strCache>
                <c:ptCount val="1"/>
                <c:pt idx="0">
                  <c:v>Зима, кривая радиусом 300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Лист1!$A$28:$A$32</c:f>
              <c:numCache>
                <c:formatCode>0.00</c:formatCode>
                <c:ptCount val="5"/>
                <c:pt idx="0">
                  <c:v>20</c:v>
                </c:pt>
                <c:pt idx="1">
                  <c:v>40</c:v>
                </c:pt>
                <c:pt idx="2">
                  <c:v>60</c:v>
                </c:pt>
                <c:pt idx="3">
                  <c:v>80</c:v>
                </c:pt>
                <c:pt idx="4">
                  <c:v>100</c:v>
                </c:pt>
              </c:numCache>
            </c:numRef>
          </c:xVal>
          <c:yVal>
            <c:numRef>
              <c:f>Лист1!$P$28:$P$32</c:f>
              <c:numCache>
                <c:formatCode>0.00</c:formatCode>
                <c:ptCount val="5"/>
                <c:pt idx="0">
                  <c:v>88.946789651603595</c:v>
                </c:pt>
                <c:pt idx="1">
                  <c:v>90.4208208423548</c:v>
                </c:pt>
                <c:pt idx="2">
                  <c:v>92.806641478827061</c:v>
                </c:pt>
                <c:pt idx="3">
                  <c:v>95.830219837895456</c:v>
                </c:pt>
                <c:pt idx="4">
                  <c:v>99.329514445267463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Лист1!$C$35</c:f>
              <c:strCache>
                <c:ptCount val="1"/>
                <c:pt idx="0">
                  <c:v>Лето, прямой участок пути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Лист1!$A$37:$A$41</c:f>
              <c:numCache>
                <c:formatCode>0.00</c:formatCode>
                <c:ptCount val="5"/>
                <c:pt idx="0">
                  <c:v>20</c:v>
                </c:pt>
                <c:pt idx="1">
                  <c:v>40</c:v>
                </c:pt>
                <c:pt idx="2">
                  <c:v>60</c:v>
                </c:pt>
                <c:pt idx="3">
                  <c:v>80</c:v>
                </c:pt>
                <c:pt idx="4">
                  <c:v>100</c:v>
                </c:pt>
              </c:numCache>
            </c:numRef>
          </c:xVal>
          <c:yVal>
            <c:numRef>
              <c:f>Лист1!$P$37:$P$41</c:f>
              <c:numCache>
                <c:formatCode>0.00</c:formatCode>
                <c:ptCount val="5"/>
                <c:pt idx="0">
                  <c:v>87.521996495633687</c:v>
                </c:pt>
                <c:pt idx="1">
                  <c:v>90.415598136546222</c:v>
                </c:pt>
                <c:pt idx="2">
                  <c:v>93.206710960829</c:v>
                </c:pt>
                <c:pt idx="3">
                  <c:v>96.603185399005426</c:v>
                </c:pt>
                <c:pt idx="4">
                  <c:v>100.40878459537353</c:v>
                </c:pt>
              </c:numCache>
            </c:numRef>
          </c:yVal>
          <c:smooth val="1"/>
        </c:ser>
        <c:ser>
          <c:idx val="3"/>
          <c:order val="3"/>
          <c:tx>
            <c:strRef>
              <c:f>Лист1!$C$44</c:f>
              <c:strCache>
                <c:ptCount val="1"/>
                <c:pt idx="0">
                  <c:v>Лето, кривая радиусом 300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Лист1!$A$46:$A$50</c:f>
              <c:numCache>
                <c:formatCode>0.00</c:formatCode>
                <c:ptCount val="5"/>
                <c:pt idx="0">
                  <c:v>20</c:v>
                </c:pt>
                <c:pt idx="1">
                  <c:v>40</c:v>
                </c:pt>
                <c:pt idx="2">
                  <c:v>60</c:v>
                </c:pt>
                <c:pt idx="3">
                  <c:v>80</c:v>
                </c:pt>
                <c:pt idx="4">
                  <c:v>100</c:v>
                </c:pt>
              </c:numCache>
            </c:numRef>
          </c:xVal>
          <c:yVal>
            <c:numRef>
              <c:f>Лист1!$P$46:$P$50</c:f>
              <c:numCache>
                <c:formatCode>0.00</c:formatCode>
                <c:ptCount val="5"/>
                <c:pt idx="0">
                  <c:v>92.75026823913214</c:v>
                </c:pt>
                <c:pt idx="1">
                  <c:v>94.43657624195825</c:v>
                </c:pt>
                <c:pt idx="2">
                  <c:v>96.969131252903395</c:v>
                </c:pt>
                <c:pt idx="3">
                  <c:v>100.10761168076964</c:v>
                </c:pt>
                <c:pt idx="4">
                  <c:v>103.67416584082532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78118880"/>
        <c:axId val="1131442160"/>
      </c:scatterChart>
      <c:valAx>
        <c:axId val="1278118880"/>
        <c:scaling>
          <c:orientation val="minMax"/>
          <c:max val="100"/>
          <c:min val="2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ru-RU"/>
                  <a:t>Скорость, км/ч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ru-RU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1131442160"/>
        <c:crosses val="autoZero"/>
        <c:crossBetween val="midCat"/>
        <c:majorUnit val="20"/>
      </c:valAx>
      <c:valAx>
        <c:axId val="1131442160"/>
        <c:scaling>
          <c:orientation val="minMax"/>
          <c:min val="6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ru-RU"/>
                  <a:t>Напряжения, МПа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ru-RU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127811888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vmlDrawing1.vml.rels><?xml version="1.0" encoding="UTF-8" standalone="yes"?>
<Relationships xmlns="http://schemas.openxmlformats.org/package/2006/relationships"><Relationship Id="rId8" Type="http://schemas.openxmlformats.org/officeDocument/2006/relationships/image" Target="../media/image8.wmf"/><Relationship Id="rId13" Type="http://schemas.openxmlformats.org/officeDocument/2006/relationships/image" Target="../media/image13.wmf"/><Relationship Id="rId18" Type="http://schemas.openxmlformats.org/officeDocument/2006/relationships/image" Target="../media/image18.wmf"/><Relationship Id="rId3" Type="http://schemas.openxmlformats.org/officeDocument/2006/relationships/image" Target="../media/image3.wmf"/><Relationship Id="rId7" Type="http://schemas.openxmlformats.org/officeDocument/2006/relationships/image" Target="../media/image7.wmf"/><Relationship Id="rId12" Type="http://schemas.openxmlformats.org/officeDocument/2006/relationships/image" Target="../media/image12.wmf"/><Relationship Id="rId17" Type="http://schemas.openxmlformats.org/officeDocument/2006/relationships/image" Target="../media/image17.wmf"/><Relationship Id="rId2" Type="http://schemas.openxmlformats.org/officeDocument/2006/relationships/image" Target="../media/image2.wmf"/><Relationship Id="rId16" Type="http://schemas.openxmlformats.org/officeDocument/2006/relationships/image" Target="../media/image16.wmf"/><Relationship Id="rId20" Type="http://schemas.openxmlformats.org/officeDocument/2006/relationships/image" Target="../media/image20.wmf"/><Relationship Id="rId1" Type="http://schemas.openxmlformats.org/officeDocument/2006/relationships/image" Target="../media/image1.wmf"/><Relationship Id="rId6" Type="http://schemas.openxmlformats.org/officeDocument/2006/relationships/image" Target="../media/image6.wmf"/><Relationship Id="rId11" Type="http://schemas.openxmlformats.org/officeDocument/2006/relationships/image" Target="../media/image11.wmf"/><Relationship Id="rId5" Type="http://schemas.openxmlformats.org/officeDocument/2006/relationships/image" Target="../media/image5.wmf"/><Relationship Id="rId15" Type="http://schemas.openxmlformats.org/officeDocument/2006/relationships/image" Target="../media/image15.wmf"/><Relationship Id="rId10" Type="http://schemas.openxmlformats.org/officeDocument/2006/relationships/image" Target="../media/image10.wmf"/><Relationship Id="rId19" Type="http://schemas.openxmlformats.org/officeDocument/2006/relationships/image" Target="../media/image19.wmf"/><Relationship Id="rId4" Type="http://schemas.openxmlformats.org/officeDocument/2006/relationships/image" Target="../media/image4.wmf"/><Relationship Id="rId9" Type="http://schemas.openxmlformats.org/officeDocument/2006/relationships/image" Target="../media/image9.wmf"/><Relationship Id="rId14" Type="http://schemas.openxmlformats.org/officeDocument/2006/relationships/image" Target="../media/image14.w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114300</xdr:colOff>
          <xdr:row>3</xdr:row>
          <xdr:rowOff>57150</xdr:rowOff>
        </xdr:from>
        <xdr:to>
          <xdr:col>4</xdr:col>
          <xdr:colOff>495300</xdr:colOff>
          <xdr:row>3</xdr:row>
          <xdr:rowOff>295275</xdr:rowOff>
        </xdr:to>
        <xdr:sp macro="" textlink="">
          <xdr:nvSpPr>
            <xdr:cNvPr id="1032" name="Object 8" hidden="1">
              <a:extLst>
                <a:ext uri="{63B3BB69-23CF-44E3-9099-C40C66FF867C}">
                  <a14:compatExt spid="_x0000_s103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</xdr:col>
          <xdr:colOff>114300</xdr:colOff>
          <xdr:row>3</xdr:row>
          <xdr:rowOff>47625</xdr:rowOff>
        </xdr:from>
        <xdr:to>
          <xdr:col>5</xdr:col>
          <xdr:colOff>266700</xdr:colOff>
          <xdr:row>3</xdr:row>
          <xdr:rowOff>285750</xdr:rowOff>
        </xdr:to>
        <xdr:sp macro="" textlink="">
          <xdr:nvSpPr>
            <xdr:cNvPr id="1031" name="Object 7" hidden="1">
              <a:extLst>
                <a:ext uri="{63B3BB69-23CF-44E3-9099-C40C66FF867C}">
                  <a14:compatExt spid="_x0000_s103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</xdr:col>
          <xdr:colOff>133350</xdr:colOff>
          <xdr:row>3</xdr:row>
          <xdr:rowOff>47625</xdr:rowOff>
        </xdr:from>
        <xdr:to>
          <xdr:col>6</xdr:col>
          <xdr:colOff>847725</xdr:colOff>
          <xdr:row>3</xdr:row>
          <xdr:rowOff>285750</xdr:rowOff>
        </xdr:to>
        <xdr:sp macro="" textlink="">
          <xdr:nvSpPr>
            <xdr:cNvPr id="1030" name="Object 6" hidden="1">
              <a:extLst>
                <a:ext uri="{63B3BB69-23CF-44E3-9099-C40C66FF867C}">
                  <a14:compatExt spid="_x0000_s103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114300</xdr:colOff>
          <xdr:row>3</xdr:row>
          <xdr:rowOff>57150</xdr:rowOff>
        </xdr:from>
        <xdr:to>
          <xdr:col>7</xdr:col>
          <xdr:colOff>876300</xdr:colOff>
          <xdr:row>3</xdr:row>
          <xdr:rowOff>295275</xdr:rowOff>
        </xdr:to>
        <xdr:sp macro="" textlink="">
          <xdr:nvSpPr>
            <xdr:cNvPr id="1029" name="Object 5" hidden="1">
              <a:extLst>
                <a:ext uri="{63B3BB69-23CF-44E3-9099-C40C66FF867C}">
                  <a14:compatExt spid="_x0000_s102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8</xdr:col>
          <xdr:colOff>171450</xdr:colOff>
          <xdr:row>3</xdr:row>
          <xdr:rowOff>28575</xdr:rowOff>
        </xdr:from>
        <xdr:to>
          <xdr:col>8</xdr:col>
          <xdr:colOff>371475</xdr:colOff>
          <xdr:row>3</xdr:row>
          <xdr:rowOff>266700</xdr:rowOff>
        </xdr:to>
        <xdr:sp macro="" textlink="">
          <xdr:nvSpPr>
            <xdr:cNvPr id="1044" name="Object 20" hidden="1">
              <a:extLst>
                <a:ext uri="{63B3BB69-23CF-44E3-9099-C40C66FF867C}">
                  <a14:compatExt spid="_x0000_s104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9</xdr:col>
          <xdr:colOff>180975</xdr:colOff>
          <xdr:row>3</xdr:row>
          <xdr:rowOff>28575</xdr:rowOff>
        </xdr:from>
        <xdr:to>
          <xdr:col>9</xdr:col>
          <xdr:colOff>333375</xdr:colOff>
          <xdr:row>3</xdr:row>
          <xdr:rowOff>266700</xdr:rowOff>
        </xdr:to>
        <xdr:sp macro="" textlink="">
          <xdr:nvSpPr>
            <xdr:cNvPr id="1043" name="Object 19" hidden="1">
              <a:extLst>
                <a:ext uri="{63B3BB69-23CF-44E3-9099-C40C66FF867C}">
                  <a14:compatExt spid="_x0000_s104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10</xdr:col>
          <xdr:colOff>219075</xdr:colOff>
          <xdr:row>3</xdr:row>
          <xdr:rowOff>76200</xdr:rowOff>
        </xdr:from>
        <xdr:to>
          <xdr:col>10</xdr:col>
          <xdr:colOff>342900</xdr:colOff>
          <xdr:row>3</xdr:row>
          <xdr:rowOff>219075</xdr:rowOff>
        </xdr:to>
        <xdr:sp macro="" textlink="">
          <xdr:nvSpPr>
            <xdr:cNvPr id="1042" name="Object 18" hidden="1">
              <a:extLst>
                <a:ext uri="{63B3BB69-23CF-44E3-9099-C40C66FF867C}">
                  <a14:compatExt spid="_x0000_s104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11</xdr:col>
          <xdr:colOff>180975</xdr:colOff>
          <xdr:row>3</xdr:row>
          <xdr:rowOff>47625</xdr:rowOff>
        </xdr:from>
        <xdr:to>
          <xdr:col>11</xdr:col>
          <xdr:colOff>333375</xdr:colOff>
          <xdr:row>3</xdr:row>
          <xdr:rowOff>247650</xdr:rowOff>
        </xdr:to>
        <xdr:sp macro="" textlink="">
          <xdr:nvSpPr>
            <xdr:cNvPr id="1041" name="Object 17" hidden="1">
              <a:extLst>
                <a:ext uri="{63B3BB69-23CF-44E3-9099-C40C66FF867C}">
                  <a14:compatExt spid="_x0000_s104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12</xdr:col>
          <xdr:colOff>219075</xdr:colOff>
          <xdr:row>3</xdr:row>
          <xdr:rowOff>76200</xdr:rowOff>
        </xdr:from>
        <xdr:to>
          <xdr:col>12</xdr:col>
          <xdr:colOff>342900</xdr:colOff>
          <xdr:row>3</xdr:row>
          <xdr:rowOff>228600</xdr:rowOff>
        </xdr:to>
        <xdr:sp macro="" textlink="">
          <xdr:nvSpPr>
            <xdr:cNvPr id="1040" name="Object 16" hidden="1">
              <a:extLst>
                <a:ext uri="{63B3BB69-23CF-44E3-9099-C40C66FF867C}">
                  <a14:compatExt spid="_x0000_s104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342900</xdr:colOff>
          <xdr:row>11</xdr:row>
          <xdr:rowOff>19050</xdr:rowOff>
        </xdr:from>
        <xdr:to>
          <xdr:col>2</xdr:col>
          <xdr:colOff>685800</xdr:colOff>
          <xdr:row>12</xdr:row>
          <xdr:rowOff>47625</xdr:rowOff>
        </xdr:to>
        <xdr:sp macro="" textlink="">
          <xdr:nvSpPr>
            <xdr:cNvPr id="1063" name="Object 39" hidden="1">
              <a:extLst>
                <a:ext uri="{63B3BB69-23CF-44E3-9099-C40C66FF867C}">
                  <a14:compatExt spid="_x0000_s106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</xdr:col>
          <xdr:colOff>228600</xdr:colOff>
          <xdr:row>10</xdr:row>
          <xdr:rowOff>171450</xdr:rowOff>
        </xdr:from>
        <xdr:to>
          <xdr:col>3</xdr:col>
          <xdr:colOff>409575</xdr:colOff>
          <xdr:row>12</xdr:row>
          <xdr:rowOff>28575</xdr:rowOff>
        </xdr:to>
        <xdr:sp macro="" textlink="">
          <xdr:nvSpPr>
            <xdr:cNvPr id="1062" name="Object 38" hidden="1">
              <a:extLst>
                <a:ext uri="{63B3BB69-23CF-44E3-9099-C40C66FF867C}">
                  <a14:compatExt spid="_x0000_s106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142875</xdr:colOff>
          <xdr:row>11</xdr:row>
          <xdr:rowOff>28575</xdr:rowOff>
        </xdr:from>
        <xdr:to>
          <xdr:col>4</xdr:col>
          <xdr:colOff>400050</xdr:colOff>
          <xdr:row>12</xdr:row>
          <xdr:rowOff>76200</xdr:rowOff>
        </xdr:to>
        <xdr:sp macro="" textlink="">
          <xdr:nvSpPr>
            <xdr:cNvPr id="1061" name="Object 37" hidden="1">
              <a:extLst>
                <a:ext uri="{63B3BB69-23CF-44E3-9099-C40C66FF867C}">
                  <a14:compatExt spid="_x0000_s106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</xdr:col>
          <xdr:colOff>361950</xdr:colOff>
          <xdr:row>10</xdr:row>
          <xdr:rowOff>171450</xdr:rowOff>
        </xdr:from>
        <xdr:to>
          <xdr:col>6</xdr:col>
          <xdr:colOff>600075</xdr:colOff>
          <xdr:row>12</xdr:row>
          <xdr:rowOff>28575</xdr:rowOff>
        </xdr:to>
        <xdr:sp macro="" textlink="">
          <xdr:nvSpPr>
            <xdr:cNvPr id="1060" name="Object 36" hidden="1">
              <a:extLst>
                <a:ext uri="{63B3BB69-23CF-44E3-9099-C40C66FF867C}">
                  <a14:compatExt spid="_x0000_s106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409575</xdr:colOff>
          <xdr:row>11</xdr:row>
          <xdr:rowOff>0</xdr:rowOff>
        </xdr:from>
        <xdr:to>
          <xdr:col>7</xdr:col>
          <xdr:colOff>533400</xdr:colOff>
          <xdr:row>12</xdr:row>
          <xdr:rowOff>47625</xdr:rowOff>
        </xdr:to>
        <xdr:sp macro="" textlink="">
          <xdr:nvSpPr>
            <xdr:cNvPr id="1059" name="Object 35" hidden="1">
              <a:extLst>
                <a:ext uri="{63B3BB69-23CF-44E3-9099-C40C66FF867C}">
                  <a14:compatExt spid="_x0000_s105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8</xdr:col>
          <xdr:colOff>38100</xdr:colOff>
          <xdr:row>11</xdr:row>
          <xdr:rowOff>19050</xdr:rowOff>
        </xdr:from>
        <xdr:to>
          <xdr:col>8</xdr:col>
          <xdr:colOff>561975</xdr:colOff>
          <xdr:row>11</xdr:row>
          <xdr:rowOff>266700</xdr:rowOff>
        </xdr:to>
        <xdr:sp macro="" textlink="">
          <xdr:nvSpPr>
            <xdr:cNvPr id="1058" name="Object 34" hidden="1">
              <a:extLst>
                <a:ext uri="{63B3BB69-23CF-44E3-9099-C40C66FF867C}">
                  <a14:compatExt spid="_x0000_s105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9</xdr:col>
          <xdr:colOff>504825</xdr:colOff>
          <xdr:row>11</xdr:row>
          <xdr:rowOff>0</xdr:rowOff>
        </xdr:from>
        <xdr:to>
          <xdr:col>10</xdr:col>
          <xdr:colOff>47625</xdr:colOff>
          <xdr:row>12</xdr:row>
          <xdr:rowOff>9525</xdr:rowOff>
        </xdr:to>
        <xdr:sp macro="" textlink="">
          <xdr:nvSpPr>
            <xdr:cNvPr id="1057" name="Object 33" hidden="1">
              <a:extLst>
                <a:ext uri="{63B3BB69-23CF-44E3-9099-C40C66FF867C}">
                  <a14:compatExt spid="_x0000_s105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xdr:oneCellAnchor>
    <xdr:from>
      <xdr:col>2</xdr:col>
      <xdr:colOff>276224</xdr:colOff>
      <xdr:row>17</xdr:row>
      <xdr:rowOff>42861</xdr:rowOff>
    </xdr:from>
    <xdr:ext cx="466725" cy="232371"/>
    <mc:AlternateContent xmlns:mc="http://schemas.openxmlformats.org/markup-compatibility/2006">
      <mc:Choice xmlns:a14="http://schemas.microsoft.com/office/drawing/2010/main" Requires="a14">
        <xdr:sp macro="" textlink="">
          <xdr:nvSpPr>
            <xdr:cNvPr id="3" name="TextBox 2"/>
            <xdr:cNvSpPr txBox="1"/>
          </xdr:nvSpPr>
          <xdr:spPr>
            <a:xfrm>
              <a:off x="3219449" y="3729036"/>
              <a:ext cx="466725" cy="232371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Sup>
                      <m:sSubSupPr>
                        <m:ctrlPr>
                          <a:rPr lang="ru-RU" sz="1400" i="1">
                            <a:latin typeface="Cambria Math" panose="02040503050406030204" pitchFamily="18" charset="0"/>
                          </a:rPr>
                        </m:ctrlPr>
                      </m:sSubSupPr>
                      <m:e>
                        <m:r>
                          <a:rPr lang="en-US" sz="1400" b="0" i="1">
                            <a:latin typeface="Cambria Math" panose="02040503050406030204" pitchFamily="18" charset="0"/>
                          </a:rPr>
                          <m:t>𝑃</m:t>
                        </m:r>
                      </m:e>
                      <m:sub>
                        <m:r>
                          <a:rPr lang="en-US" sz="1400" b="0" i="1">
                            <a:latin typeface="Cambria Math" panose="02040503050406030204" pitchFamily="18" charset="0"/>
                          </a:rPr>
                          <m:t>𝑝</m:t>
                        </m:r>
                      </m:sub>
                      <m:sup>
                        <m:r>
                          <a:rPr lang="en-US" sz="1400" b="0" i="1">
                            <a:latin typeface="Cambria Math" panose="02040503050406030204" pitchFamily="18" charset="0"/>
                          </a:rPr>
                          <m:t>𝑚𝑎𝑥</m:t>
                        </m:r>
                      </m:sup>
                    </m:sSubSup>
                  </m:oMath>
                </m:oMathPara>
              </a14:m>
              <a:endParaRPr lang="ru-RU" sz="1400"/>
            </a:p>
          </xdr:txBody>
        </xdr:sp>
      </mc:Choice>
      <mc:Fallback>
        <xdr:sp macro="" textlink="">
          <xdr:nvSpPr>
            <xdr:cNvPr id="3" name="TextBox 2"/>
            <xdr:cNvSpPr txBox="1"/>
          </xdr:nvSpPr>
          <xdr:spPr>
            <a:xfrm>
              <a:off x="3219449" y="3729036"/>
              <a:ext cx="466725" cy="232371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r>
                <a:rPr lang="en-US" sz="1400" b="0" i="0">
                  <a:latin typeface="Cambria Math" panose="02040503050406030204" pitchFamily="18" charset="0"/>
                </a:rPr>
                <a:t>𝑃</a:t>
              </a:r>
              <a:r>
                <a:rPr lang="ru-RU" sz="1400" b="0" i="0">
                  <a:latin typeface="Cambria Math" panose="02040503050406030204" pitchFamily="18" charset="0"/>
                </a:rPr>
                <a:t>_</a:t>
              </a:r>
              <a:r>
                <a:rPr lang="en-US" sz="1400" b="0" i="0">
                  <a:latin typeface="Cambria Math" panose="02040503050406030204" pitchFamily="18" charset="0"/>
                </a:rPr>
                <a:t>𝑝</a:t>
              </a:r>
              <a:r>
                <a:rPr lang="ru-RU" sz="1400" b="0" i="0">
                  <a:latin typeface="Cambria Math" panose="02040503050406030204" pitchFamily="18" charset="0"/>
                </a:rPr>
                <a:t>^</a:t>
              </a:r>
              <a:r>
                <a:rPr lang="en-US" sz="1400" b="0" i="0">
                  <a:latin typeface="Cambria Math" panose="02040503050406030204" pitchFamily="18" charset="0"/>
                </a:rPr>
                <a:t>𝑚𝑎𝑥</a:t>
              </a:r>
              <a:endParaRPr lang="ru-RU" sz="1400"/>
            </a:p>
          </xdr:txBody>
        </xdr:sp>
      </mc:Fallback>
    </mc:AlternateContent>
    <xdr:clientData/>
  </xdr:oneCellAnchor>
  <mc:AlternateContent xmlns:mc="http://schemas.openxmlformats.org/markup-compatibility/2006">
    <mc:Choice xmlns:a14="http://schemas.microsoft.com/office/drawing/2010/main" Requires="a14">
      <xdr:twoCellAnchor>
        <xdr:from>
          <xdr:col>3</xdr:col>
          <xdr:colOff>123825</xdr:colOff>
          <xdr:row>17</xdr:row>
          <xdr:rowOff>0</xdr:rowOff>
        </xdr:from>
        <xdr:to>
          <xdr:col>3</xdr:col>
          <xdr:colOff>447675</xdr:colOff>
          <xdr:row>18</xdr:row>
          <xdr:rowOff>6858</xdr:rowOff>
        </xdr:to>
        <xdr:sp macro="" textlink="">
          <xdr:nvSpPr>
            <xdr:cNvPr id="1064" name="Object 40" hidden="1">
              <a:extLst>
                <a:ext uri="{63B3BB69-23CF-44E3-9099-C40C66FF867C}">
                  <a14:compatExt spid="_x0000_s106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</xdr:col>
          <xdr:colOff>257176</xdr:colOff>
          <xdr:row>17</xdr:row>
          <xdr:rowOff>19050</xdr:rowOff>
        </xdr:from>
        <xdr:to>
          <xdr:col>5</xdr:col>
          <xdr:colOff>504826</xdr:colOff>
          <xdr:row>17</xdr:row>
          <xdr:rowOff>337457</xdr:rowOff>
        </xdr:to>
        <xdr:sp macro="" textlink="">
          <xdr:nvSpPr>
            <xdr:cNvPr id="1072" name="Object 48" hidden="1">
              <a:extLst>
                <a:ext uri="{63B3BB69-23CF-44E3-9099-C40C66FF867C}">
                  <a14:compatExt spid="_x0000_s107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xdr:oneCellAnchor>
    <xdr:from>
      <xdr:col>6</xdr:col>
      <xdr:colOff>304800</xdr:colOff>
      <xdr:row>17</xdr:row>
      <xdr:rowOff>61912</xdr:rowOff>
    </xdr:from>
    <xdr:ext cx="381000" cy="210507"/>
    <mc:AlternateContent xmlns:mc="http://schemas.openxmlformats.org/markup-compatibility/2006">
      <mc:Choice xmlns:a14="http://schemas.microsoft.com/office/drawing/2010/main" Requires="a14">
        <xdr:sp macro="" textlink="">
          <xdr:nvSpPr>
            <xdr:cNvPr id="4" name="TextBox 3"/>
            <xdr:cNvSpPr txBox="1"/>
          </xdr:nvSpPr>
          <xdr:spPr>
            <a:xfrm>
              <a:off x="6486525" y="3748087"/>
              <a:ext cx="381000" cy="21050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ru-RU" sz="14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en-US" sz="1400" b="0" i="1">
                            <a:latin typeface="Cambria Math" panose="02040503050406030204" pitchFamily="18" charset="0"/>
                          </a:rPr>
                          <m:t>𝑆</m:t>
                        </m:r>
                      </m:e>
                      <m:sub>
                        <m:r>
                          <a:rPr lang="ru-RU" sz="1400" b="0" i="1">
                            <a:latin typeface="Cambria Math" panose="02040503050406030204" pitchFamily="18" charset="0"/>
                          </a:rPr>
                          <m:t>НП</m:t>
                        </m:r>
                      </m:sub>
                    </m:sSub>
                  </m:oMath>
                </m:oMathPara>
              </a14:m>
              <a:endParaRPr lang="ru-RU" sz="1400" i="1">
                <a:latin typeface="Arial" panose="020B0604020202020204" pitchFamily="34" charset="0"/>
                <a:cs typeface="Arial" panose="020B0604020202020204" pitchFamily="34" charset="0"/>
              </a:endParaRPr>
            </a:p>
          </xdr:txBody>
        </xdr:sp>
      </mc:Choice>
      <mc:Fallback>
        <xdr:sp macro="" textlink="">
          <xdr:nvSpPr>
            <xdr:cNvPr id="4" name="TextBox 3"/>
            <xdr:cNvSpPr txBox="1"/>
          </xdr:nvSpPr>
          <xdr:spPr>
            <a:xfrm>
              <a:off x="6486525" y="3748087"/>
              <a:ext cx="381000" cy="21050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r>
                <a:rPr lang="en-US" sz="1400" b="0" i="0">
                  <a:latin typeface="Cambria Math" panose="02040503050406030204" pitchFamily="18" charset="0"/>
                </a:rPr>
                <a:t>𝑆</a:t>
              </a:r>
              <a:r>
                <a:rPr lang="ru-RU" sz="1400" b="0" i="0">
                  <a:latin typeface="Cambria Math" panose="02040503050406030204" pitchFamily="18" charset="0"/>
                </a:rPr>
                <a:t>_НП</a:t>
              </a:r>
              <a:endParaRPr lang="ru-RU" sz="1400" i="1">
                <a:latin typeface="Arial" panose="020B0604020202020204" pitchFamily="34" charset="0"/>
                <a:cs typeface="Arial" panose="020B0604020202020204" pitchFamily="34" charset="0"/>
              </a:endParaRPr>
            </a:p>
          </xdr:txBody>
        </xdr:sp>
      </mc:Fallback>
    </mc:AlternateContent>
    <xdr:clientData/>
  </xdr:oneCellAnchor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161925</xdr:colOff>
          <xdr:row>17</xdr:row>
          <xdr:rowOff>9525</xdr:rowOff>
        </xdr:from>
        <xdr:to>
          <xdr:col>4</xdr:col>
          <xdr:colOff>524289</xdr:colOff>
          <xdr:row>18</xdr:row>
          <xdr:rowOff>0</xdr:rowOff>
        </xdr:to>
        <xdr:sp macro="" textlink="">
          <xdr:nvSpPr>
            <xdr:cNvPr id="1075" name="Object 51" hidden="1">
              <a:extLst>
                <a:ext uri="{63B3BB69-23CF-44E3-9099-C40C66FF867C}">
                  <a14:compatExt spid="_x0000_s107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xdr:oneCellAnchor>
    <xdr:from>
      <xdr:col>7</xdr:col>
      <xdr:colOff>314325</xdr:colOff>
      <xdr:row>17</xdr:row>
      <xdr:rowOff>61912</xdr:rowOff>
    </xdr:from>
    <xdr:ext cx="381000" cy="210507"/>
    <mc:AlternateContent xmlns:mc="http://schemas.openxmlformats.org/markup-compatibility/2006">
      <mc:Choice xmlns:a14="http://schemas.microsoft.com/office/drawing/2010/main" Requires="a14">
        <xdr:sp macro="" textlink="">
          <xdr:nvSpPr>
            <xdr:cNvPr id="57" name="TextBox 56"/>
            <xdr:cNvSpPr txBox="1"/>
          </xdr:nvSpPr>
          <xdr:spPr>
            <a:xfrm>
              <a:off x="7572375" y="3748087"/>
              <a:ext cx="381000" cy="21050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ru-RU" sz="14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en-US" sz="1400" b="0" i="1">
                            <a:latin typeface="Cambria Math" panose="02040503050406030204" pitchFamily="18" charset="0"/>
                          </a:rPr>
                          <m:t>𝑆</m:t>
                        </m:r>
                      </m:e>
                      <m:sub>
                        <m:r>
                          <a:rPr lang="ru-RU" sz="1400" b="0" i="1">
                            <a:latin typeface="Cambria Math" panose="02040503050406030204" pitchFamily="18" charset="0"/>
                          </a:rPr>
                          <m:t>ИНК</m:t>
                        </m:r>
                      </m:sub>
                    </m:sSub>
                  </m:oMath>
                </m:oMathPara>
              </a14:m>
              <a:endParaRPr lang="ru-RU" sz="1400" i="1">
                <a:latin typeface="Arial" panose="020B0604020202020204" pitchFamily="34" charset="0"/>
                <a:cs typeface="Arial" panose="020B0604020202020204" pitchFamily="34" charset="0"/>
              </a:endParaRPr>
            </a:p>
          </xdr:txBody>
        </xdr:sp>
      </mc:Choice>
      <mc:Fallback>
        <xdr:sp macro="" textlink="">
          <xdr:nvSpPr>
            <xdr:cNvPr id="57" name="TextBox 56"/>
            <xdr:cNvSpPr txBox="1"/>
          </xdr:nvSpPr>
          <xdr:spPr>
            <a:xfrm>
              <a:off x="7572375" y="3748087"/>
              <a:ext cx="381000" cy="21050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r>
                <a:rPr lang="en-US" sz="1400" b="0" i="0">
                  <a:latin typeface="Cambria Math" panose="02040503050406030204" pitchFamily="18" charset="0"/>
                </a:rPr>
                <a:t>𝑆</a:t>
              </a:r>
              <a:r>
                <a:rPr lang="ru-RU" sz="1400" b="0" i="0">
                  <a:latin typeface="Cambria Math" panose="02040503050406030204" pitchFamily="18" charset="0"/>
                </a:rPr>
                <a:t>_ИНК</a:t>
              </a:r>
              <a:endParaRPr lang="ru-RU" sz="1400" i="1">
                <a:latin typeface="Arial" panose="020B0604020202020204" pitchFamily="34" charset="0"/>
                <a:cs typeface="Arial" panose="020B0604020202020204" pitchFamily="34" charset="0"/>
              </a:endParaRPr>
            </a:p>
          </xdr:txBody>
        </xdr:sp>
      </mc:Fallback>
    </mc:AlternateContent>
    <xdr:clientData/>
  </xdr:oneCellAnchor>
  <xdr:oneCellAnchor>
    <xdr:from>
      <xdr:col>8</xdr:col>
      <xdr:colOff>114300</xdr:colOff>
      <xdr:row>17</xdr:row>
      <xdr:rowOff>52387</xdr:rowOff>
    </xdr:from>
    <xdr:ext cx="381000" cy="210507"/>
    <mc:AlternateContent xmlns:mc="http://schemas.openxmlformats.org/markup-compatibility/2006">
      <mc:Choice xmlns:a14="http://schemas.microsoft.com/office/drawing/2010/main" Requires="a14">
        <xdr:sp macro="" textlink="">
          <xdr:nvSpPr>
            <xdr:cNvPr id="58" name="TextBox 57"/>
            <xdr:cNvSpPr txBox="1"/>
          </xdr:nvSpPr>
          <xdr:spPr>
            <a:xfrm>
              <a:off x="8353425" y="3738562"/>
              <a:ext cx="381000" cy="21050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ru-RU" sz="14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en-US" sz="1400" b="0" i="1">
                            <a:latin typeface="Cambria Math" panose="02040503050406030204" pitchFamily="18" charset="0"/>
                          </a:rPr>
                          <m:t>𝑆</m:t>
                        </m:r>
                      </m:e>
                      <m:sub>
                        <m:r>
                          <a:rPr lang="ru-RU" sz="1400" b="0" i="1">
                            <a:latin typeface="Cambria Math" panose="02040503050406030204" pitchFamily="18" charset="0"/>
                          </a:rPr>
                          <m:t>ННК</m:t>
                        </m:r>
                      </m:sub>
                    </m:sSub>
                  </m:oMath>
                </m:oMathPara>
              </a14:m>
              <a:endParaRPr lang="ru-RU" sz="1400" i="1">
                <a:latin typeface="Arial" panose="020B0604020202020204" pitchFamily="34" charset="0"/>
                <a:cs typeface="Arial" panose="020B0604020202020204" pitchFamily="34" charset="0"/>
              </a:endParaRPr>
            </a:p>
          </xdr:txBody>
        </xdr:sp>
      </mc:Choice>
      <mc:Fallback>
        <xdr:sp macro="" textlink="">
          <xdr:nvSpPr>
            <xdr:cNvPr id="58" name="TextBox 57"/>
            <xdr:cNvSpPr txBox="1"/>
          </xdr:nvSpPr>
          <xdr:spPr>
            <a:xfrm>
              <a:off x="8353425" y="3738562"/>
              <a:ext cx="381000" cy="21050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r>
                <a:rPr lang="en-US" sz="1400" b="0" i="0">
                  <a:latin typeface="Cambria Math" panose="02040503050406030204" pitchFamily="18" charset="0"/>
                </a:rPr>
                <a:t>𝑆</a:t>
              </a:r>
              <a:r>
                <a:rPr lang="ru-RU" sz="1400" b="0" i="0">
                  <a:latin typeface="Cambria Math" panose="02040503050406030204" pitchFamily="18" charset="0"/>
                </a:rPr>
                <a:t>_ННК</a:t>
              </a:r>
              <a:endParaRPr lang="ru-RU" sz="1400" i="1">
                <a:latin typeface="Arial" panose="020B0604020202020204" pitchFamily="34" charset="0"/>
                <a:cs typeface="Arial" panose="020B0604020202020204" pitchFamily="34" charset="0"/>
              </a:endParaRPr>
            </a:p>
          </xdr:txBody>
        </xdr:sp>
      </mc:Fallback>
    </mc:AlternateContent>
    <xdr:clientData/>
  </xdr:oneCellAnchor>
  <mc:AlternateContent xmlns:mc="http://schemas.openxmlformats.org/markup-compatibility/2006">
    <mc:Choice xmlns:a14="http://schemas.microsoft.com/office/drawing/2010/main" Requires="a14">
      <xdr:twoCellAnchor>
        <xdr:from>
          <xdr:col>10</xdr:col>
          <xdr:colOff>85725</xdr:colOff>
          <xdr:row>17</xdr:row>
          <xdr:rowOff>0</xdr:rowOff>
        </xdr:from>
        <xdr:to>
          <xdr:col>10</xdr:col>
          <xdr:colOff>533400</xdr:colOff>
          <xdr:row>17</xdr:row>
          <xdr:rowOff>319768</xdr:rowOff>
        </xdr:to>
        <xdr:sp macro="" textlink="">
          <xdr:nvSpPr>
            <xdr:cNvPr id="1077" name="Object 53" hidden="1">
              <a:extLst>
                <a:ext uri="{63B3BB69-23CF-44E3-9099-C40C66FF867C}">
                  <a14:compatExt spid="_x0000_s107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xdr:oneCellAnchor>
    <xdr:from>
      <xdr:col>12</xdr:col>
      <xdr:colOff>104775</xdr:colOff>
      <xdr:row>17</xdr:row>
      <xdr:rowOff>33337</xdr:rowOff>
    </xdr:from>
    <xdr:ext cx="523876" cy="280988"/>
    <mc:AlternateContent xmlns:mc="http://schemas.openxmlformats.org/markup-compatibility/2006">
      <mc:Choice xmlns:a14="http://schemas.microsoft.com/office/drawing/2010/main" Requires="a14">
        <xdr:sp macro="" textlink="">
          <xdr:nvSpPr>
            <xdr:cNvPr id="5" name="TextBox 4"/>
            <xdr:cNvSpPr txBox="1"/>
          </xdr:nvSpPr>
          <xdr:spPr>
            <a:xfrm>
              <a:off x="10925175" y="3719512"/>
              <a:ext cx="523876" cy="280988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noAutofit/>
            </a:bodyPr>
            <a:lstStyle/>
            <a:p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Sup>
                      <m:sSubSupPr>
                        <m:ctrlPr>
                          <a:rPr lang="ru-RU" sz="1600" i="1">
                            <a:latin typeface="Cambria Math" panose="02040503050406030204" pitchFamily="18" charset="0"/>
                          </a:rPr>
                        </m:ctrlPr>
                      </m:sSubSupPr>
                      <m:e>
                        <m:r>
                          <a:rPr lang="en-US" sz="1600" b="0" i="1">
                            <a:latin typeface="Cambria Math" panose="02040503050406030204" pitchFamily="18" charset="0"/>
                          </a:rPr>
                          <m:t>𝑃</m:t>
                        </m:r>
                      </m:e>
                      <m:sub>
                        <m:r>
                          <a:rPr lang="ru-RU" sz="1600" b="0" i="1">
                            <a:latin typeface="Cambria Math" panose="02040503050406030204" pitchFamily="18" charset="0"/>
                          </a:rPr>
                          <m:t>ЭКВ</m:t>
                        </m:r>
                      </m:sub>
                      <m:sup>
                        <m:r>
                          <a:rPr lang="en-US" sz="1600" b="0" i="1">
                            <a:latin typeface="Cambria Math" panose="02040503050406030204" pitchFamily="18" charset="0"/>
                          </a:rPr>
                          <m:t>′</m:t>
                        </m:r>
                      </m:sup>
                    </m:sSubSup>
                  </m:oMath>
                </m:oMathPara>
              </a14:m>
              <a:endParaRPr lang="ru-RU" sz="1600"/>
            </a:p>
          </xdr:txBody>
        </xdr:sp>
      </mc:Choice>
      <mc:Fallback>
        <xdr:sp macro="" textlink="">
          <xdr:nvSpPr>
            <xdr:cNvPr id="5" name="TextBox 4"/>
            <xdr:cNvSpPr txBox="1"/>
          </xdr:nvSpPr>
          <xdr:spPr>
            <a:xfrm>
              <a:off x="10925175" y="3719512"/>
              <a:ext cx="523876" cy="280988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noAutofit/>
            </a:bodyPr>
            <a:lstStyle/>
            <a:p>
              <a:r>
                <a:rPr lang="en-US" sz="1600" b="0" i="0">
                  <a:latin typeface="Cambria Math" panose="02040503050406030204" pitchFamily="18" charset="0"/>
                </a:rPr>
                <a:t>𝑃</a:t>
              </a:r>
              <a:r>
                <a:rPr lang="ru-RU" sz="1600" b="0" i="0">
                  <a:latin typeface="Cambria Math" panose="02040503050406030204" pitchFamily="18" charset="0"/>
                </a:rPr>
                <a:t>_ЭКВ^</a:t>
              </a:r>
              <a:r>
                <a:rPr lang="en-US" sz="1600" b="0" i="0">
                  <a:latin typeface="Cambria Math" panose="02040503050406030204" pitchFamily="18" charset="0"/>
                </a:rPr>
                <a:t>′</a:t>
              </a:r>
              <a:endParaRPr lang="ru-RU" sz="1600"/>
            </a:p>
          </xdr:txBody>
        </xdr:sp>
      </mc:Fallback>
    </mc:AlternateContent>
    <xdr:clientData/>
  </xdr:oneCellAnchor>
  <xdr:oneCellAnchor>
    <xdr:from>
      <xdr:col>13</xdr:col>
      <xdr:colOff>266699</xdr:colOff>
      <xdr:row>17</xdr:row>
      <xdr:rowOff>38100</xdr:rowOff>
    </xdr:from>
    <xdr:ext cx="390525" cy="219163"/>
    <mc:AlternateContent xmlns:mc="http://schemas.openxmlformats.org/markup-compatibility/2006">
      <mc:Choice xmlns:a14="http://schemas.microsoft.com/office/drawing/2010/main" Requires="a14">
        <xdr:sp macro="" textlink="">
          <xdr:nvSpPr>
            <xdr:cNvPr id="7" name="TextBox 6"/>
            <xdr:cNvSpPr txBox="1"/>
          </xdr:nvSpPr>
          <xdr:spPr>
            <a:xfrm>
              <a:off x="11858624" y="3724275"/>
              <a:ext cx="390525" cy="219163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ru-RU" sz="14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ru-RU" sz="140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𝜎</m:t>
                        </m:r>
                      </m:e>
                      <m:sub>
                        <m:r>
                          <a:rPr lang="ru-RU" sz="1400" b="0" i="1">
                            <a:latin typeface="Cambria Math" panose="02040503050406030204" pitchFamily="18" charset="0"/>
                          </a:rPr>
                          <m:t>ОП</m:t>
                        </m:r>
                      </m:sub>
                    </m:sSub>
                  </m:oMath>
                </m:oMathPara>
              </a14:m>
              <a:endParaRPr lang="ru-RU" sz="1400"/>
            </a:p>
          </xdr:txBody>
        </xdr:sp>
      </mc:Choice>
      <mc:Fallback>
        <xdr:sp macro="" textlink="">
          <xdr:nvSpPr>
            <xdr:cNvPr id="7" name="TextBox 6"/>
            <xdr:cNvSpPr txBox="1"/>
          </xdr:nvSpPr>
          <xdr:spPr>
            <a:xfrm>
              <a:off x="11858624" y="3724275"/>
              <a:ext cx="390525" cy="219163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r>
                <a:rPr lang="ru-RU" sz="1400" i="0">
                  <a:latin typeface="Cambria Math" panose="02040503050406030204" pitchFamily="18" charset="0"/>
                  <a:ea typeface="Cambria Math" panose="02040503050406030204" pitchFamily="18" charset="0"/>
                </a:rPr>
                <a:t>𝜎_</a:t>
              </a:r>
              <a:r>
                <a:rPr lang="ru-RU" sz="1400" b="0" i="0">
                  <a:latin typeface="Cambria Math" panose="02040503050406030204" pitchFamily="18" charset="0"/>
                </a:rPr>
                <a:t>ОП</a:t>
              </a:r>
              <a:endParaRPr lang="ru-RU" sz="1400"/>
            </a:p>
          </xdr:txBody>
        </xdr:sp>
      </mc:Fallback>
    </mc:AlternateContent>
    <xdr:clientData/>
  </xdr:oneCellAnchor>
  <xdr:oneCellAnchor>
    <xdr:from>
      <xdr:col>14</xdr:col>
      <xdr:colOff>104774</xdr:colOff>
      <xdr:row>17</xdr:row>
      <xdr:rowOff>57150</xdr:rowOff>
    </xdr:from>
    <xdr:ext cx="390525" cy="219163"/>
    <mc:AlternateContent xmlns:mc="http://schemas.openxmlformats.org/markup-compatibility/2006">
      <mc:Choice xmlns:a14="http://schemas.microsoft.com/office/drawing/2010/main" Requires="a14">
        <xdr:sp macro="" textlink="">
          <xdr:nvSpPr>
            <xdr:cNvPr id="66" name="TextBox 65"/>
            <xdr:cNvSpPr txBox="1"/>
          </xdr:nvSpPr>
          <xdr:spPr>
            <a:xfrm>
              <a:off x="12611099" y="3743325"/>
              <a:ext cx="390525" cy="219163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ru-RU" sz="14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ru-RU" sz="140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𝜎</m:t>
                        </m:r>
                      </m:e>
                      <m:sub>
                        <m:r>
                          <a:rPr lang="ru-RU" sz="1400" b="0" i="1">
                            <a:latin typeface="Cambria Math" panose="02040503050406030204" pitchFamily="18" charset="0"/>
                          </a:rPr>
                          <m:t>КП</m:t>
                        </m:r>
                      </m:sub>
                    </m:sSub>
                  </m:oMath>
                </m:oMathPara>
              </a14:m>
              <a:endParaRPr lang="ru-RU" sz="1400"/>
            </a:p>
          </xdr:txBody>
        </xdr:sp>
      </mc:Choice>
      <mc:Fallback>
        <xdr:sp macro="" textlink="">
          <xdr:nvSpPr>
            <xdr:cNvPr id="66" name="TextBox 65"/>
            <xdr:cNvSpPr txBox="1"/>
          </xdr:nvSpPr>
          <xdr:spPr>
            <a:xfrm>
              <a:off x="12611099" y="3743325"/>
              <a:ext cx="390525" cy="219163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r>
                <a:rPr lang="ru-RU" sz="1400" i="0">
                  <a:latin typeface="Cambria Math" panose="02040503050406030204" pitchFamily="18" charset="0"/>
                  <a:ea typeface="Cambria Math" panose="02040503050406030204" pitchFamily="18" charset="0"/>
                </a:rPr>
                <a:t>𝜎_</a:t>
              </a:r>
              <a:r>
                <a:rPr lang="ru-RU" sz="1400" b="0" i="0">
                  <a:latin typeface="Cambria Math" panose="02040503050406030204" pitchFamily="18" charset="0"/>
                </a:rPr>
                <a:t>КП</a:t>
              </a:r>
              <a:endParaRPr lang="ru-RU" sz="1400"/>
            </a:p>
          </xdr:txBody>
        </xdr:sp>
      </mc:Fallback>
    </mc:AlternateContent>
    <xdr:clientData/>
  </xdr:oneCellAnchor>
  <xdr:oneCellAnchor>
    <xdr:from>
      <xdr:col>15</xdr:col>
      <xdr:colOff>114299</xdr:colOff>
      <xdr:row>17</xdr:row>
      <xdr:rowOff>57150</xdr:rowOff>
    </xdr:from>
    <xdr:ext cx="390525" cy="219163"/>
    <mc:AlternateContent xmlns:mc="http://schemas.openxmlformats.org/markup-compatibility/2006">
      <mc:Choice xmlns:a14="http://schemas.microsoft.com/office/drawing/2010/main" Requires="a14">
        <xdr:sp macro="" textlink="">
          <xdr:nvSpPr>
            <xdr:cNvPr id="67" name="TextBox 66"/>
            <xdr:cNvSpPr txBox="1"/>
          </xdr:nvSpPr>
          <xdr:spPr>
            <a:xfrm>
              <a:off x="13230224" y="3743325"/>
              <a:ext cx="390525" cy="219163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ru-RU" sz="14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ru-RU" sz="140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𝜎</m:t>
                        </m:r>
                      </m:e>
                      <m:sub>
                        <m:r>
                          <a:rPr lang="ru-RU" sz="1400" b="0" i="1">
                            <a:latin typeface="Cambria Math" panose="02040503050406030204" pitchFamily="18" charset="0"/>
                          </a:rPr>
                          <m:t>КГ</m:t>
                        </m:r>
                      </m:sub>
                    </m:sSub>
                  </m:oMath>
                </m:oMathPara>
              </a14:m>
              <a:endParaRPr lang="ru-RU" sz="1400"/>
            </a:p>
          </xdr:txBody>
        </xdr:sp>
      </mc:Choice>
      <mc:Fallback>
        <xdr:sp macro="" textlink="">
          <xdr:nvSpPr>
            <xdr:cNvPr id="67" name="TextBox 66"/>
            <xdr:cNvSpPr txBox="1"/>
          </xdr:nvSpPr>
          <xdr:spPr>
            <a:xfrm>
              <a:off x="13230224" y="3743325"/>
              <a:ext cx="390525" cy="219163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r>
                <a:rPr lang="ru-RU" sz="1400" i="0">
                  <a:latin typeface="Cambria Math" panose="02040503050406030204" pitchFamily="18" charset="0"/>
                  <a:ea typeface="Cambria Math" panose="02040503050406030204" pitchFamily="18" charset="0"/>
                </a:rPr>
                <a:t>𝜎_</a:t>
              </a:r>
              <a:r>
                <a:rPr lang="ru-RU" sz="1400" b="0" i="0">
                  <a:latin typeface="Cambria Math" panose="02040503050406030204" pitchFamily="18" charset="0"/>
                </a:rPr>
                <a:t>КГ</a:t>
              </a:r>
              <a:endParaRPr lang="ru-RU" sz="1400"/>
            </a:p>
          </xdr:txBody>
        </xdr:sp>
      </mc:Fallback>
    </mc:AlternateContent>
    <xdr:clientData/>
  </xdr:oneCellAnchor>
  <xdr:oneCellAnchor>
    <xdr:from>
      <xdr:col>14</xdr:col>
      <xdr:colOff>390525</xdr:colOff>
      <xdr:row>10</xdr:row>
      <xdr:rowOff>176212</xdr:rowOff>
    </xdr:from>
    <xdr:ext cx="353687" cy="219163"/>
    <mc:AlternateContent xmlns:mc="http://schemas.openxmlformats.org/markup-compatibility/2006">
      <mc:Choice xmlns:a14="http://schemas.microsoft.com/office/drawing/2010/main" Requires="a14">
        <xdr:sp macro="" textlink="">
          <xdr:nvSpPr>
            <xdr:cNvPr id="8" name="TextBox 7"/>
            <xdr:cNvSpPr txBox="1"/>
          </xdr:nvSpPr>
          <xdr:spPr>
            <a:xfrm>
              <a:off x="12896850" y="2290762"/>
              <a:ext cx="353687" cy="219163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ru-RU" sz="14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en-US" sz="1400" b="0" i="1">
                            <a:latin typeface="Cambria Math" panose="02040503050406030204" pitchFamily="18" charset="0"/>
                          </a:rPr>
                          <m:t>𝑚</m:t>
                        </m:r>
                      </m:e>
                      <m:sub>
                        <m:r>
                          <a:rPr lang="ru-RU" sz="1400" b="0" i="1">
                            <a:latin typeface="Cambria Math" panose="02040503050406030204" pitchFamily="18" charset="0"/>
                          </a:rPr>
                          <m:t>КГ</m:t>
                        </m:r>
                      </m:sub>
                    </m:sSub>
                  </m:oMath>
                </m:oMathPara>
              </a14:m>
              <a:endParaRPr lang="ru-RU" sz="1400"/>
            </a:p>
          </xdr:txBody>
        </xdr:sp>
      </mc:Choice>
      <mc:Fallback>
        <xdr:sp macro="" textlink="">
          <xdr:nvSpPr>
            <xdr:cNvPr id="8" name="TextBox 7"/>
            <xdr:cNvSpPr txBox="1"/>
          </xdr:nvSpPr>
          <xdr:spPr>
            <a:xfrm>
              <a:off x="12896850" y="2290762"/>
              <a:ext cx="353687" cy="219163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r>
                <a:rPr lang="en-US" sz="1400" b="0" i="0">
                  <a:latin typeface="Cambria Math" panose="02040503050406030204" pitchFamily="18" charset="0"/>
                </a:rPr>
                <a:t>𝑚</a:t>
              </a:r>
              <a:r>
                <a:rPr lang="ru-RU" sz="1400" b="0" i="0">
                  <a:latin typeface="Cambria Math" panose="02040503050406030204" pitchFamily="18" charset="0"/>
                </a:rPr>
                <a:t>_КГ</a:t>
              </a:r>
              <a:endParaRPr lang="ru-RU" sz="1400"/>
            </a:p>
          </xdr:txBody>
        </xdr:sp>
      </mc:Fallback>
    </mc:AlternateContent>
    <xdr:clientData/>
  </xdr:oneCellAnchor>
  <xdr:oneCellAnchor>
    <xdr:from>
      <xdr:col>2</xdr:col>
      <xdr:colOff>276224</xdr:colOff>
      <xdr:row>26</xdr:row>
      <xdr:rowOff>42861</xdr:rowOff>
    </xdr:from>
    <xdr:ext cx="466725" cy="232371"/>
    <mc:AlternateContent xmlns:mc="http://schemas.openxmlformats.org/markup-compatibility/2006">
      <mc:Choice xmlns:a14="http://schemas.microsoft.com/office/drawing/2010/main" Requires="a14">
        <xdr:sp macro="" textlink="">
          <xdr:nvSpPr>
            <xdr:cNvPr id="70" name="TextBox 69"/>
            <xdr:cNvSpPr txBox="1"/>
          </xdr:nvSpPr>
          <xdr:spPr>
            <a:xfrm>
              <a:off x="3219449" y="3881436"/>
              <a:ext cx="466725" cy="232371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Sup>
                      <m:sSubSupPr>
                        <m:ctrlPr>
                          <a:rPr lang="ru-RU" sz="1400" i="1">
                            <a:latin typeface="Cambria Math" panose="02040503050406030204" pitchFamily="18" charset="0"/>
                          </a:rPr>
                        </m:ctrlPr>
                      </m:sSubSupPr>
                      <m:e>
                        <m:r>
                          <a:rPr lang="en-US" sz="1400" b="0" i="1">
                            <a:latin typeface="Cambria Math" panose="02040503050406030204" pitchFamily="18" charset="0"/>
                          </a:rPr>
                          <m:t>𝑃</m:t>
                        </m:r>
                      </m:e>
                      <m:sub>
                        <m:r>
                          <a:rPr lang="en-US" sz="1400" b="0" i="1">
                            <a:latin typeface="Cambria Math" panose="02040503050406030204" pitchFamily="18" charset="0"/>
                          </a:rPr>
                          <m:t>𝑝</m:t>
                        </m:r>
                      </m:sub>
                      <m:sup>
                        <m:r>
                          <a:rPr lang="en-US" sz="1400" b="0" i="1">
                            <a:latin typeface="Cambria Math" panose="02040503050406030204" pitchFamily="18" charset="0"/>
                          </a:rPr>
                          <m:t>𝑚𝑎𝑥</m:t>
                        </m:r>
                      </m:sup>
                    </m:sSubSup>
                  </m:oMath>
                </m:oMathPara>
              </a14:m>
              <a:endParaRPr lang="ru-RU" sz="1400"/>
            </a:p>
          </xdr:txBody>
        </xdr:sp>
      </mc:Choice>
      <mc:Fallback>
        <xdr:sp macro="" textlink="">
          <xdr:nvSpPr>
            <xdr:cNvPr id="70" name="TextBox 69"/>
            <xdr:cNvSpPr txBox="1"/>
          </xdr:nvSpPr>
          <xdr:spPr>
            <a:xfrm>
              <a:off x="3219449" y="3881436"/>
              <a:ext cx="466725" cy="232371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r>
                <a:rPr lang="en-US" sz="1400" b="0" i="0">
                  <a:latin typeface="Cambria Math" panose="02040503050406030204" pitchFamily="18" charset="0"/>
                </a:rPr>
                <a:t>𝑃</a:t>
              </a:r>
              <a:r>
                <a:rPr lang="ru-RU" sz="1400" b="0" i="0">
                  <a:latin typeface="Cambria Math" panose="02040503050406030204" pitchFamily="18" charset="0"/>
                </a:rPr>
                <a:t>_</a:t>
              </a:r>
              <a:r>
                <a:rPr lang="en-US" sz="1400" b="0" i="0">
                  <a:latin typeface="Cambria Math" panose="02040503050406030204" pitchFamily="18" charset="0"/>
                </a:rPr>
                <a:t>𝑝</a:t>
              </a:r>
              <a:r>
                <a:rPr lang="ru-RU" sz="1400" b="0" i="0">
                  <a:latin typeface="Cambria Math" panose="02040503050406030204" pitchFamily="18" charset="0"/>
                </a:rPr>
                <a:t>^</a:t>
              </a:r>
              <a:r>
                <a:rPr lang="en-US" sz="1400" b="0" i="0">
                  <a:latin typeface="Cambria Math" panose="02040503050406030204" pitchFamily="18" charset="0"/>
                </a:rPr>
                <a:t>𝑚𝑎𝑥</a:t>
              </a:r>
              <a:endParaRPr lang="ru-RU" sz="1400"/>
            </a:p>
          </xdr:txBody>
        </xdr:sp>
      </mc:Fallback>
    </mc:AlternateContent>
    <xdr:clientData/>
  </xdr:oneCellAnchor>
  <mc:AlternateContent xmlns:mc="http://schemas.openxmlformats.org/markup-compatibility/2006">
    <mc:Choice xmlns:a14="http://schemas.microsoft.com/office/drawing/2010/main" Requires="a14">
      <xdr:twoCellAnchor>
        <xdr:from>
          <xdr:col>3</xdr:col>
          <xdr:colOff>123825</xdr:colOff>
          <xdr:row>26</xdr:row>
          <xdr:rowOff>0</xdr:rowOff>
        </xdr:from>
        <xdr:to>
          <xdr:col>3</xdr:col>
          <xdr:colOff>447675</xdr:colOff>
          <xdr:row>27</xdr:row>
          <xdr:rowOff>6858</xdr:rowOff>
        </xdr:to>
        <xdr:sp macro="" textlink="">
          <xdr:nvSpPr>
            <xdr:cNvPr id="1081" name="Object 57" hidden="1">
              <a:extLst>
                <a:ext uri="{63B3BB69-23CF-44E3-9099-C40C66FF867C}">
                  <a14:compatExt spid="_x0000_s108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</xdr:col>
          <xdr:colOff>257176</xdr:colOff>
          <xdr:row>26</xdr:row>
          <xdr:rowOff>19050</xdr:rowOff>
        </xdr:from>
        <xdr:to>
          <xdr:col>5</xdr:col>
          <xdr:colOff>504826</xdr:colOff>
          <xdr:row>26</xdr:row>
          <xdr:rowOff>337457</xdr:rowOff>
        </xdr:to>
        <xdr:sp macro="" textlink="">
          <xdr:nvSpPr>
            <xdr:cNvPr id="1082" name="Object 58" hidden="1">
              <a:extLst>
                <a:ext uri="{63B3BB69-23CF-44E3-9099-C40C66FF867C}">
                  <a14:compatExt spid="_x0000_s108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xdr:oneCellAnchor>
    <xdr:from>
      <xdr:col>6</xdr:col>
      <xdr:colOff>304800</xdr:colOff>
      <xdr:row>26</xdr:row>
      <xdr:rowOff>61912</xdr:rowOff>
    </xdr:from>
    <xdr:ext cx="381000" cy="210507"/>
    <mc:AlternateContent xmlns:mc="http://schemas.openxmlformats.org/markup-compatibility/2006">
      <mc:Choice xmlns:a14="http://schemas.microsoft.com/office/drawing/2010/main" Requires="a14">
        <xdr:sp macro="" textlink="">
          <xdr:nvSpPr>
            <xdr:cNvPr id="73" name="TextBox 72"/>
            <xdr:cNvSpPr txBox="1"/>
          </xdr:nvSpPr>
          <xdr:spPr>
            <a:xfrm>
              <a:off x="6553200" y="3900487"/>
              <a:ext cx="381000" cy="21050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ru-RU" sz="14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en-US" sz="1400" b="0" i="1">
                            <a:latin typeface="Cambria Math" panose="02040503050406030204" pitchFamily="18" charset="0"/>
                          </a:rPr>
                          <m:t>𝑆</m:t>
                        </m:r>
                      </m:e>
                      <m:sub>
                        <m:r>
                          <a:rPr lang="ru-RU" sz="1400" b="0" i="1">
                            <a:latin typeface="Cambria Math" panose="02040503050406030204" pitchFamily="18" charset="0"/>
                          </a:rPr>
                          <m:t>НП</m:t>
                        </m:r>
                      </m:sub>
                    </m:sSub>
                  </m:oMath>
                </m:oMathPara>
              </a14:m>
              <a:endParaRPr lang="ru-RU" sz="1400" i="1">
                <a:latin typeface="Arial" panose="020B0604020202020204" pitchFamily="34" charset="0"/>
                <a:cs typeface="Arial" panose="020B0604020202020204" pitchFamily="34" charset="0"/>
              </a:endParaRPr>
            </a:p>
          </xdr:txBody>
        </xdr:sp>
      </mc:Choice>
      <mc:Fallback>
        <xdr:sp macro="" textlink="">
          <xdr:nvSpPr>
            <xdr:cNvPr id="73" name="TextBox 72"/>
            <xdr:cNvSpPr txBox="1"/>
          </xdr:nvSpPr>
          <xdr:spPr>
            <a:xfrm>
              <a:off x="6553200" y="3900487"/>
              <a:ext cx="381000" cy="21050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r>
                <a:rPr lang="en-US" sz="1400" b="0" i="0">
                  <a:latin typeface="Cambria Math" panose="02040503050406030204" pitchFamily="18" charset="0"/>
                </a:rPr>
                <a:t>𝑆</a:t>
              </a:r>
              <a:r>
                <a:rPr lang="ru-RU" sz="1400" b="0" i="0">
                  <a:latin typeface="Cambria Math" panose="02040503050406030204" pitchFamily="18" charset="0"/>
                </a:rPr>
                <a:t>_НП</a:t>
              </a:r>
              <a:endParaRPr lang="ru-RU" sz="1400" i="1">
                <a:latin typeface="Arial" panose="020B0604020202020204" pitchFamily="34" charset="0"/>
                <a:cs typeface="Arial" panose="020B0604020202020204" pitchFamily="34" charset="0"/>
              </a:endParaRPr>
            </a:p>
          </xdr:txBody>
        </xdr:sp>
      </mc:Fallback>
    </mc:AlternateContent>
    <xdr:clientData/>
  </xdr:oneCellAnchor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161925</xdr:colOff>
          <xdr:row>26</xdr:row>
          <xdr:rowOff>9525</xdr:rowOff>
        </xdr:from>
        <xdr:to>
          <xdr:col>4</xdr:col>
          <xdr:colOff>524289</xdr:colOff>
          <xdr:row>27</xdr:row>
          <xdr:rowOff>0</xdr:rowOff>
        </xdr:to>
        <xdr:sp macro="" textlink="">
          <xdr:nvSpPr>
            <xdr:cNvPr id="1083" name="Object 59" hidden="1">
              <a:extLst>
                <a:ext uri="{63B3BB69-23CF-44E3-9099-C40C66FF867C}">
                  <a14:compatExt spid="_x0000_s108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xdr:oneCellAnchor>
    <xdr:from>
      <xdr:col>7</xdr:col>
      <xdr:colOff>314325</xdr:colOff>
      <xdr:row>26</xdr:row>
      <xdr:rowOff>61912</xdr:rowOff>
    </xdr:from>
    <xdr:ext cx="381000" cy="210507"/>
    <mc:AlternateContent xmlns:mc="http://schemas.openxmlformats.org/markup-compatibility/2006">
      <mc:Choice xmlns:a14="http://schemas.microsoft.com/office/drawing/2010/main" Requires="a14">
        <xdr:sp macro="" textlink="">
          <xdr:nvSpPr>
            <xdr:cNvPr id="75" name="TextBox 74"/>
            <xdr:cNvSpPr txBox="1"/>
          </xdr:nvSpPr>
          <xdr:spPr>
            <a:xfrm>
              <a:off x="7572375" y="3900487"/>
              <a:ext cx="381000" cy="21050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ru-RU" sz="14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en-US" sz="1400" b="0" i="1">
                            <a:latin typeface="Cambria Math" panose="02040503050406030204" pitchFamily="18" charset="0"/>
                          </a:rPr>
                          <m:t>𝑆</m:t>
                        </m:r>
                      </m:e>
                      <m:sub>
                        <m:r>
                          <a:rPr lang="ru-RU" sz="1400" b="0" i="1">
                            <a:latin typeface="Cambria Math" panose="02040503050406030204" pitchFamily="18" charset="0"/>
                          </a:rPr>
                          <m:t>ИНК</m:t>
                        </m:r>
                      </m:sub>
                    </m:sSub>
                  </m:oMath>
                </m:oMathPara>
              </a14:m>
              <a:endParaRPr lang="ru-RU" sz="1400" i="1">
                <a:latin typeface="Arial" panose="020B0604020202020204" pitchFamily="34" charset="0"/>
                <a:cs typeface="Arial" panose="020B0604020202020204" pitchFamily="34" charset="0"/>
              </a:endParaRPr>
            </a:p>
          </xdr:txBody>
        </xdr:sp>
      </mc:Choice>
      <mc:Fallback>
        <xdr:sp macro="" textlink="">
          <xdr:nvSpPr>
            <xdr:cNvPr id="75" name="TextBox 74"/>
            <xdr:cNvSpPr txBox="1"/>
          </xdr:nvSpPr>
          <xdr:spPr>
            <a:xfrm>
              <a:off x="7572375" y="3900487"/>
              <a:ext cx="381000" cy="21050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r>
                <a:rPr lang="en-US" sz="1400" b="0" i="0">
                  <a:latin typeface="Cambria Math" panose="02040503050406030204" pitchFamily="18" charset="0"/>
                </a:rPr>
                <a:t>𝑆</a:t>
              </a:r>
              <a:r>
                <a:rPr lang="ru-RU" sz="1400" b="0" i="0">
                  <a:latin typeface="Cambria Math" panose="02040503050406030204" pitchFamily="18" charset="0"/>
                </a:rPr>
                <a:t>_ИНК</a:t>
              </a:r>
              <a:endParaRPr lang="ru-RU" sz="1400" i="1">
                <a:latin typeface="Arial" panose="020B0604020202020204" pitchFamily="34" charset="0"/>
                <a:cs typeface="Arial" panose="020B0604020202020204" pitchFamily="34" charset="0"/>
              </a:endParaRPr>
            </a:p>
          </xdr:txBody>
        </xdr:sp>
      </mc:Fallback>
    </mc:AlternateContent>
    <xdr:clientData/>
  </xdr:oneCellAnchor>
  <xdr:oneCellAnchor>
    <xdr:from>
      <xdr:col>8</xdr:col>
      <xdr:colOff>114300</xdr:colOff>
      <xdr:row>26</xdr:row>
      <xdr:rowOff>52387</xdr:rowOff>
    </xdr:from>
    <xdr:ext cx="381000" cy="210507"/>
    <mc:AlternateContent xmlns:mc="http://schemas.openxmlformats.org/markup-compatibility/2006">
      <mc:Choice xmlns:a14="http://schemas.microsoft.com/office/drawing/2010/main" Requires="a14">
        <xdr:sp macro="" textlink="">
          <xdr:nvSpPr>
            <xdr:cNvPr id="76" name="TextBox 75"/>
            <xdr:cNvSpPr txBox="1"/>
          </xdr:nvSpPr>
          <xdr:spPr>
            <a:xfrm>
              <a:off x="8353425" y="3890962"/>
              <a:ext cx="381000" cy="21050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ru-RU" sz="14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en-US" sz="1400" b="0" i="1">
                            <a:latin typeface="Cambria Math" panose="02040503050406030204" pitchFamily="18" charset="0"/>
                          </a:rPr>
                          <m:t>𝑆</m:t>
                        </m:r>
                      </m:e>
                      <m:sub>
                        <m:r>
                          <a:rPr lang="ru-RU" sz="1400" b="0" i="1">
                            <a:latin typeface="Cambria Math" panose="02040503050406030204" pitchFamily="18" charset="0"/>
                          </a:rPr>
                          <m:t>ННК</m:t>
                        </m:r>
                      </m:sub>
                    </m:sSub>
                  </m:oMath>
                </m:oMathPara>
              </a14:m>
              <a:endParaRPr lang="ru-RU" sz="1400" i="1">
                <a:latin typeface="Arial" panose="020B0604020202020204" pitchFamily="34" charset="0"/>
                <a:cs typeface="Arial" panose="020B0604020202020204" pitchFamily="34" charset="0"/>
              </a:endParaRPr>
            </a:p>
          </xdr:txBody>
        </xdr:sp>
      </mc:Choice>
      <mc:Fallback>
        <xdr:sp macro="" textlink="">
          <xdr:nvSpPr>
            <xdr:cNvPr id="76" name="TextBox 75"/>
            <xdr:cNvSpPr txBox="1"/>
          </xdr:nvSpPr>
          <xdr:spPr>
            <a:xfrm>
              <a:off x="8353425" y="3890962"/>
              <a:ext cx="381000" cy="21050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r>
                <a:rPr lang="en-US" sz="1400" b="0" i="0">
                  <a:latin typeface="Cambria Math" panose="02040503050406030204" pitchFamily="18" charset="0"/>
                </a:rPr>
                <a:t>𝑆</a:t>
              </a:r>
              <a:r>
                <a:rPr lang="ru-RU" sz="1400" b="0" i="0">
                  <a:latin typeface="Cambria Math" panose="02040503050406030204" pitchFamily="18" charset="0"/>
                </a:rPr>
                <a:t>_ННК</a:t>
              </a:r>
              <a:endParaRPr lang="ru-RU" sz="1400" i="1">
                <a:latin typeface="Arial" panose="020B0604020202020204" pitchFamily="34" charset="0"/>
                <a:cs typeface="Arial" panose="020B0604020202020204" pitchFamily="34" charset="0"/>
              </a:endParaRPr>
            </a:p>
          </xdr:txBody>
        </xdr:sp>
      </mc:Fallback>
    </mc:AlternateContent>
    <xdr:clientData/>
  </xdr:oneCellAnchor>
  <mc:AlternateContent xmlns:mc="http://schemas.openxmlformats.org/markup-compatibility/2006">
    <mc:Choice xmlns:a14="http://schemas.microsoft.com/office/drawing/2010/main" Requires="a14">
      <xdr:twoCellAnchor>
        <xdr:from>
          <xdr:col>10</xdr:col>
          <xdr:colOff>85725</xdr:colOff>
          <xdr:row>26</xdr:row>
          <xdr:rowOff>0</xdr:rowOff>
        </xdr:from>
        <xdr:to>
          <xdr:col>10</xdr:col>
          <xdr:colOff>533400</xdr:colOff>
          <xdr:row>26</xdr:row>
          <xdr:rowOff>319768</xdr:rowOff>
        </xdr:to>
        <xdr:sp macro="" textlink="">
          <xdr:nvSpPr>
            <xdr:cNvPr id="1084" name="Object 60" hidden="1">
              <a:extLst>
                <a:ext uri="{63B3BB69-23CF-44E3-9099-C40C66FF867C}">
                  <a14:compatExt spid="_x0000_s108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xdr:oneCellAnchor>
    <xdr:from>
      <xdr:col>12</xdr:col>
      <xdr:colOff>104775</xdr:colOff>
      <xdr:row>26</xdr:row>
      <xdr:rowOff>33337</xdr:rowOff>
    </xdr:from>
    <xdr:ext cx="523876" cy="280988"/>
    <mc:AlternateContent xmlns:mc="http://schemas.openxmlformats.org/markup-compatibility/2006">
      <mc:Choice xmlns:a14="http://schemas.microsoft.com/office/drawing/2010/main" Requires="a14">
        <xdr:sp macro="" textlink="">
          <xdr:nvSpPr>
            <xdr:cNvPr id="78" name="TextBox 77"/>
            <xdr:cNvSpPr txBox="1"/>
          </xdr:nvSpPr>
          <xdr:spPr>
            <a:xfrm>
              <a:off x="10925175" y="3871912"/>
              <a:ext cx="523876" cy="280988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noAutofit/>
            </a:bodyPr>
            <a:lstStyle/>
            <a:p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Sup>
                      <m:sSubSupPr>
                        <m:ctrlPr>
                          <a:rPr lang="ru-RU" sz="1600" i="1">
                            <a:latin typeface="Cambria Math" panose="02040503050406030204" pitchFamily="18" charset="0"/>
                          </a:rPr>
                        </m:ctrlPr>
                      </m:sSubSupPr>
                      <m:e>
                        <m:r>
                          <a:rPr lang="en-US" sz="1600" b="0" i="1">
                            <a:latin typeface="Cambria Math" panose="02040503050406030204" pitchFamily="18" charset="0"/>
                          </a:rPr>
                          <m:t>𝑃</m:t>
                        </m:r>
                      </m:e>
                      <m:sub>
                        <m:r>
                          <a:rPr lang="ru-RU" sz="1600" b="0" i="1">
                            <a:latin typeface="Cambria Math" panose="02040503050406030204" pitchFamily="18" charset="0"/>
                          </a:rPr>
                          <m:t>ЭКВ</m:t>
                        </m:r>
                      </m:sub>
                      <m:sup>
                        <m:r>
                          <a:rPr lang="en-US" sz="1600" b="0" i="1">
                            <a:latin typeface="Cambria Math" panose="02040503050406030204" pitchFamily="18" charset="0"/>
                          </a:rPr>
                          <m:t>′</m:t>
                        </m:r>
                      </m:sup>
                    </m:sSubSup>
                  </m:oMath>
                </m:oMathPara>
              </a14:m>
              <a:endParaRPr lang="ru-RU" sz="1600"/>
            </a:p>
          </xdr:txBody>
        </xdr:sp>
      </mc:Choice>
      <mc:Fallback>
        <xdr:sp macro="" textlink="">
          <xdr:nvSpPr>
            <xdr:cNvPr id="78" name="TextBox 77"/>
            <xdr:cNvSpPr txBox="1"/>
          </xdr:nvSpPr>
          <xdr:spPr>
            <a:xfrm>
              <a:off x="10925175" y="3871912"/>
              <a:ext cx="523876" cy="280988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noAutofit/>
            </a:bodyPr>
            <a:lstStyle/>
            <a:p>
              <a:r>
                <a:rPr lang="en-US" sz="1600" b="0" i="0">
                  <a:latin typeface="Cambria Math" panose="02040503050406030204" pitchFamily="18" charset="0"/>
                </a:rPr>
                <a:t>𝑃</a:t>
              </a:r>
              <a:r>
                <a:rPr lang="ru-RU" sz="1600" b="0" i="0">
                  <a:latin typeface="Cambria Math" panose="02040503050406030204" pitchFamily="18" charset="0"/>
                </a:rPr>
                <a:t>_ЭКВ^</a:t>
              </a:r>
              <a:r>
                <a:rPr lang="en-US" sz="1600" b="0" i="0">
                  <a:latin typeface="Cambria Math" panose="02040503050406030204" pitchFamily="18" charset="0"/>
                </a:rPr>
                <a:t>′</a:t>
              </a:r>
              <a:endParaRPr lang="ru-RU" sz="1600"/>
            </a:p>
          </xdr:txBody>
        </xdr:sp>
      </mc:Fallback>
    </mc:AlternateContent>
    <xdr:clientData/>
  </xdr:oneCellAnchor>
  <xdr:oneCellAnchor>
    <xdr:from>
      <xdr:col>13</xdr:col>
      <xdr:colOff>266699</xdr:colOff>
      <xdr:row>26</xdr:row>
      <xdr:rowOff>38100</xdr:rowOff>
    </xdr:from>
    <xdr:ext cx="390525" cy="219163"/>
    <mc:AlternateContent xmlns:mc="http://schemas.openxmlformats.org/markup-compatibility/2006">
      <mc:Choice xmlns:a14="http://schemas.microsoft.com/office/drawing/2010/main" Requires="a14">
        <xdr:sp macro="" textlink="">
          <xdr:nvSpPr>
            <xdr:cNvPr id="79" name="TextBox 78"/>
            <xdr:cNvSpPr txBox="1"/>
          </xdr:nvSpPr>
          <xdr:spPr>
            <a:xfrm>
              <a:off x="11858624" y="3876675"/>
              <a:ext cx="390525" cy="219163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ru-RU" sz="14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ru-RU" sz="140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𝜎</m:t>
                        </m:r>
                      </m:e>
                      <m:sub>
                        <m:r>
                          <a:rPr lang="ru-RU" sz="1400" b="0" i="1">
                            <a:latin typeface="Cambria Math" panose="02040503050406030204" pitchFamily="18" charset="0"/>
                          </a:rPr>
                          <m:t>ОП</m:t>
                        </m:r>
                      </m:sub>
                    </m:sSub>
                  </m:oMath>
                </m:oMathPara>
              </a14:m>
              <a:endParaRPr lang="ru-RU" sz="1400"/>
            </a:p>
          </xdr:txBody>
        </xdr:sp>
      </mc:Choice>
      <mc:Fallback>
        <xdr:sp macro="" textlink="">
          <xdr:nvSpPr>
            <xdr:cNvPr id="79" name="TextBox 78"/>
            <xdr:cNvSpPr txBox="1"/>
          </xdr:nvSpPr>
          <xdr:spPr>
            <a:xfrm>
              <a:off x="11858624" y="3876675"/>
              <a:ext cx="390525" cy="219163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r>
                <a:rPr lang="ru-RU" sz="1400" i="0">
                  <a:latin typeface="Cambria Math" panose="02040503050406030204" pitchFamily="18" charset="0"/>
                  <a:ea typeface="Cambria Math" panose="02040503050406030204" pitchFamily="18" charset="0"/>
                </a:rPr>
                <a:t>𝜎_</a:t>
              </a:r>
              <a:r>
                <a:rPr lang="ru-RU" sz="1400" b="0" i="0">
                  <a:latin typeface="Cambria Math" panose="02040503050406030204" pitchFamily="18" charset="0"/>
                </a:rPr>
                <a:t>ОП</a:t>
              </a:r>
              <a:endParaRPr lang="ru-RU" sz="1400"/>
            </a:p>
          </xdr:txBody>
        </xdr:sp>
      </mc:Fallback>
    </mc:AlternateContent>
    <xdr:clientData/>
  </xdr:oneCellAnchor>
  <xdr:oneCellAnchor>
    <xdr:from>
      <xdr:col>14</xdr:col>
      <xdr:colOff>104774</xdr:colOff>
      <xdr:row>26</xdr:row>
      <xdr:rowOff>57150</xdr:rowOff>
    </xdr:from>
    <xdr:ext cx="390525" cy="219163"/>
    <mc:AlternateContent xmlns:mc="http://schemas.openxmlformats.org/markup-compatibility/2006">
      <mc:Choice xmlns:a14="http://schemas.microsoft.com/office/drawing/2010/main" Requires="a14">
        <xdr:sp macro="" textlink="">
          <xdr:nvSpPr>
            <xdr:cNvPr id="80" name="TextBox 79"/>
            <xdr:cNvSpPr txBox="1"/>
          </xdr:nvSpPr>
          <xdr:spPr>
            <a:xfrm>
              <a:off x="12611099" y="3895725"/>
              <a:ext cx="390525" cy="219163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ru-RU" sz="14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ru-RU" sz="140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𝜎</m:t>
                        </m:r>
                      </m:e>
                      <m:sub>
                        <m:r>
                          <a:rPr lang="ru-RU" sz="1400" b="0" i="1">
                            <a:latin typeface="Cambria Math" panose="02040503050406030204" pitchFamily="18" charset="0"/>
                          </a:rPr>
                          <m:t>КП</m:t>
                        </m:r>
                      </m:sub>
                    </m:sSub>
                  </m:oMath>
                </m:oMathPara>
              </a14:m>
              <a:endParaRPr lang="ru-RU" sz="1400"/>
            </a:p>
          </xdr:txBody>
        </xdr:sp>
      </mc:Choice>
      <mc:Fallback>
        <xdr:sp macro="" textlink="">
          <xdr:nvSpPr>
            <xdr:cNvPr id="80" name="TextBox 79"/>
            <xdr:cNvSpPr txBox="1"/>
          </xdr:nvSpPr>
          <xdr:spPr>
            <a:xfrm>
              <a:off x="12611099" y="3895725"/>
              <a:ext cx="390525" cy="219163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r>
                <a:rPr lang="ru-RU" sz="1400" i="0">
                  <a:latin typeface="Cambria Math" panose="02040503050406030204" pitchFamily="18" charset="0"/>
                  <a:ea typeface="Cambria Math" panose="02040503050406030204" pitchFamily="18" charset="0"/>
                </a:rPr>
                <a:t>𝜎_</a:t>
              </a:r>
              <a:r>
                <a:rPr lang="ru-RU" sz="1400" b="0" i="0">
                  <a:latin typeface="Cambria Math" panose="02040503050406030204" pitchFamily="18" charset="0"/>
                </a:rPr>
                <a:t>КП</a:t>
              </a:r>
              <a:endParaRPr lang="ru-RU" sz="1400"/>
            </a:p>
          </xdr:txBody>
        </xdr:sp>
      </mc:Fallback>
    </mc:AlternateContent>
    <xdr:clientData/>
  </xdr:oneCellAnchor>
  <xdr:oneCellAnchor>
    <xdr:from>
      <xdr:col>15</xdr:col>
      <xdr:colOff>114299</xdr:colOff>
      <xdr:row>26</xdr:row>
      <xdr:rowOff>57150</xdr:rowOff>
    </xdr:from>
    <xdr:ext cx="390525" cy="219163"/>
    <mc:AlternateContent xmlns:mc="http://schemas.openxmlformats.org/markup-compatibility/2006">
      <mc:Choice xmlns:a14="http://schemas.microsoft.com/office/drawing/2010/main" Requires="a14">
        <xdr:sp macro="" textlink="">
          <xdr:nvSpPr>
            <xdr:cNvPr id="81" name="TextBox 80"/>
            <xdr:cNvSpPr txBox="1"/>
          </xdr:nvSpPr>
          <xdr:spPr>
            <a:xfrm>
              <a:off x="13230224" y="3895725"/>
              <a:ext cx="390525" cy="219163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ru-RU" sz="14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ru-RU" sz="140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𝜎</m:t>
                        </m:r>
                      </m:e>
                      <m:sub>
                        <m:r>
                          <a:rPr lang="ru-RU" sz="1400" b="0" i="1">
                            <a:latin typeface="Cambria Math" panose="02040503050406030204" pitchFamily="18" charset="0"/>
                          </a:rPr>
                          <m:t>КГ</m:t>
                        </m:r>
                      </m:sub>
                    </m:sSub>
                  </m:oMath>
                </m:oMathPara>
              </a14:m>
              <a:endParaRPr lang="ru-RU" sz="1400"/>
            </a:p>
          </xdr:txBody>
        </xdr:sp>
      </mc:Choice>
      <mc:Fallback>
        <xdr:sp macro="" textlink="">
          <xdr:nvSpPr>
            <xdr:cNvPr id="81" name="TextBox 80"/>
            <xdr:cNvSpPr txBox="1"/>
          </xdr:nvSpPr>
          <xdr:spPr>
            <a:xfrm>
              <a:off x="13230224" y="3895725"/>
              <a:ext cx="390525" cy="219163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r>
                <a:rPr lang="ru-RU" sz="1400" i="0">
                  <a:latin typeface="Cambria Math" panose="02040503050406030204" pitchFamily="18" charset="0"/>
                  <a:ea typeface="Cambria Math" panose="02040503050406030204" pitchFamily="18" charset="0"/>
                </a:rPr>
                <a:t>𝜎_</a:t>
              </a:r>
              <a:r>
                <a:rPr lang="ru-RU" sz="1400" b="0" i="0">
                  <a:latin typeface="Cambria Math" panose="02040503050406030204" pitchFamily="18" charset="0"/>
                </a:rPr>
                <a:t>КГ</a:t>
              </a:r>
              <a:endParaRPr lang="ru-RU" sz="1400"/>
            </a:p>
          </xdr:txBody>
        </xdr:sp>
      </mc:Fallback>
    </mc:AlternateContent>
    <xdr:clientData/>
  </xdr:oneCellAnchor>
  <xdr:oneCellAnchor>
    <xdr:from>
      <xdr:col>2</xdr:col>
      <xdr:colOff>276224</xdr:colOff>
      <xdr:row>35</xdr:row>
      <xdr:rowOff>42861</xdr:rowOff>
    </xdr:from>
    <xdr:ext cx="466725" cy="232371"/>
    <mc:AlternateContent xmlns:mc="http://schemas.openxmlformats.org/markup-compatibility/2006">
      <mc:Choice xmlns:a14="http://schemas.microsoft.com/office/drawing/2010/main" Requires="a14">
        <xdr:sp macro="" textlink="">
          <xdr:nvSpPr>
            <xdr:cNvPr id="89" name="TextBox 88"/>
            <xdr:cNvSpPr txBox="1"/>
          </xdr:nvSpPr>
          <xdr:spPr>
            <a:xfrm>
              <a:off x="3219449" y="3881436"/>
              <a:ext cx="466725" cy="232371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Sup>
                      <m:sSubSupPr>
                        <m:ctrlPr>
                          <a:rPr lang="ru-RU" sz="1400" i="1">
                            <a:latin typeface="Cambria Math" panose="02040503050406030204" pitchFamily="18" charset="0"/>
                          </a:rPr>
                        </m:ctrlPr>
                      </m:sSubSupPr>
                      <m:e>
                        <m:r>
                          <a:rPr lang="en-US" sz="1400" b="0" i="1">
                            <a:latin typeface="Cambria Math" panose="02040503050406030204" pitchFamily="18" charset="0"/>
                          </a:rPr>
                          <m:t>𝑃</m:t>
                        </m:r>
                      </m:e>
                      <m:sub>
                        <m:r>
                          <a:rPr lang="en-US" sz="1400" b="0" i="1">
                            <a:latin typeface="Cambria Math" panose="02040503050406030204" pitchFamily="18" charset="0"/>
                          </a:rPr>
                          <m:t>𝑝</m:t>
                        </m:r>
                      </m:sub>
                      <m:sup>
                        <m:r>
                          <a:rPr lang="en-US" sz="1400" b="0" i="1">
                            <a:latin typeface="Cambria Math" panose="02040503050406030204" pitchFamily="18" charset="0"/>
                          </a:rPr>
                          <m:t>𝑚𝑎𝑥</m:t>
                        </m:r>
                      </m:sup>
                    </m:sSubSup>
                  </m:oMath>
                </m:oMathPara>
              </a14:m>
              <a:endParaRPr lang="ru-RU" sz="1400"/>
            </a:p>
          </xdr:txBody>
        </xdr:sp>
      </mc:Choice>
      <mc:Fallback>
        <xdr:sp macro="" textlink="">
          <xdr:nvSpPr>
            <xdr:cNvPr id="89" name="TextBox 88"/>
            <xdr:cNvSpPr txBox="1"/>
          </xdr:nvSpPr>
          <xdr:spPr>
            <a:xfrm>
              <a:off x="3219449" y="3881436"/>
              <a:ext cx="466725" cy="232371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r>
                <a:rPr lang="en-US" sz="1400" b="0" i="0">
                  <a:latin typeface="Cambria Math" panose="02040503050406030204" pitchFamily="18" charset="0"/>
                </a:rPr>
                <a:t>𝑃</a:t>
              </a:r>
              <a:r>
                <a:rPr lang="ru-RU" sz="1400" b="0" i="0">
                  <a:latin typeface="Cambria Math" panose="02040503050406030204" pitchFamily="18" charset="0"/>
                </a:rPr>
                <a:t>_</a:t>
              </a:r>
              <a:r>
                <a:rPr lang="en-US" sz="1400" b="0" i="0">
                  <a:latin typeface="Cambria Math" panose="02040503050406030204" pitchFamily="18" charset="0"/>
                </a:rPr>
                <a:t>𝑝</a:t>
              </a:r>
              <a:r>
                <a:rPr lang="ru-RU" sz="1400" b="0" i="0">
                  <a:latin typeface="Cambria Math" panose="02040503050406030204" pitchFamily="18" charset="0"/>
                </a:rPr>
                <a:t>^</a:t>
              </a:r>
              <a:r>
                <a:rPr lang="en-US" sz="1400" b="0" i="0">
                  <a:latin typeface="Cambria Math" panose="02040503050406030204" pitchFamily="18" charset="0"/>
                </a:rPr>
                <a:t>𝑚𝑎𝑥</a:t>
              </a:r>
              <a:endParaRPr lang="ru-RU" sz="1400"/>
            </a:p>
          </xdr:txBody>
        </xdr:sp>
      </mc:Fallback>
    </mc:AlternateContent>
    <xdr:clientData/>
  </xdr:oneCellAnchor>
  <mc:AlternateContent xmlns:mc="http://schemas.openxmlformats.org/markup-compatibility/2006">
    <mc:Choice xmlns:a14="http://schemas.microsoft.com/office/drawing/2010/main" Requires="a14">
      <xdr:twoCellAnchor>
        <xdr:from>
          <xdr:col>3</xdr:col>
          <xdr:colOff>123825</xdr:colOff>
          <xdr:row>35</xdr:row>
          <xdr:rowOff>0</xdr:rowOff>
        </xdr:from>
        <xdr:to>
          <xdr:col>3</xdr:col>
          <xdr:colOff>447675</xdr:colOff>
          <xdr:row>36</xdr:row>
          <xdr:rowOff>6858</xdr:rowOff>
        </xdr:to>
        <xdr:sp macro="" textlink="">
          <xdr:nvSpPr>
            <xdr:cNvPr id="1092" name="Object 68" hidden="1">
              <a:extLst>
                <a:ext uri="{63B3BB69-23CF-44E3-9099-C40C66FF867C}">
                  <a14:compatExt spid="_x0000_s109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</xdr:col>
          <xdr:colOff>257176</xdr:colOff>
          <xdr:row>35</xdr:row>
          <xdr:rowOff>19050</xdr:rowOff>
        </xdr:from>
        <xdr:to>
          <xdr:col>5</xdr:col>
          <xdr:colOff>504826</xdr:colOff>
          <xdr:row>35</xdr:row>
          <xdr:rowOff>337457</xdr:rowOff>
        </xdr:to>
        <xdr:sp macro="" textlink="">
          <xdr:nvSpPr>
            <xdr:cNvPr id="1093" name="Object 69" hidden="1">
              <a:extLst>
                <a:ext uri="{63B3BB69-23CF-44E3-9099-C40C66FF867C}">
                  <a14:compatExt spid="_x0000_s109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xdr:oneCellAnchor>
    <xdr:from>
      <xdr:col>6</xdr:col>
      <xdr:colOff>304800</xdr:colOff>
      <xdr:row>35</xdr:row>
      <xdr:rowOff>61912</xdr:rowOff>
    </xdr:from>
    <xdr:ext cx="381000" cy="210507"/>
    <mc:AlternateContent xmlns:mc="http://schemas.openxmlformats.org/markup-compatibility/2006">
      <mc:Choice xmlns:a14="http://schemas.microsoft.com/office/drawing/2010/main" Requires="a14">
        <xdr:sp macro="" textlink="">
          <xdr:nvSpPr>
            <xdr:cNvPr id="92" name="TextBox 91"/>
            <xdr:cNvSpPr txBox="1"/>
          </xdr:nvSpPr>
          <xdr:spPr>
            <a:xfrm>
              <a:off x="6553200" y="3900487"/>
              <a:ext cx="381000" cy="21050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ru-RU" sz="14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en-US" sz="1400" b="0" i="1">
                            <a:latin typeface="Cambria Math" panose="02040503050406030204" pitchFamily="18" charset="0"/>
                          </a:rPr>
                          <m:t>𝑆</m:t>
                        </m:r>
                      </m:e>
                      <m:sub>
                        <m:r>
                          <a:rPr lang="ru-RU" sz="1400" b="0" i="1">
                            <a:latin typeface="Cambria Math" panose="02040503050406030204" pitchFamily="18" charset="0"/>
                          </a:rPr>
                          <m:t>НП</m:t>
                        </m:r>
                      </m:sub>
                    </m:sSub>
                  </m:oMath>
                </m:oMathPara>
              </a14:m>
              <a:endParaRPr lang="ru-RU" sz="1400" i="1">
                <a:latin typeface="Arial" panose="020B0604020202020204" pitchFamily="34" charset="0"/>
                <a:cs typeface="Arial" panose="020B0604020202020204" pitchFamily="34" charset="0"/>
              </a:endParaRPr>
            </a:p>
          </xdr:txBody>
        </xdr:sp>
      </mc:Choice>
      <mc:Fallback>
        <xdr:sp macro="" textlink="">
          <xdr:nvSpPr>
            <xdr:cNvPr id="92" name="TextBox 91"/>
            <xdr:cNvSpPr txBox="1"/>
          </xdr:nvSpPr>
          <xdr:spPr>
            <a:xfrm>
              <a:off x="6553200" y="3900487"/>
              <a:ext cx="381000" cy="21050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r>
                <a:rPr lang="en-US" sz="1400" b="0" i="0">
                  <a:latin typeface="Cambria Math" panose="02040503050406030204" pitchFamily="18" charset="0"/>
                </a:rPr>
                <a:t>𝑆</a:t>
              </a:r>
              <a:r>
                <a:rPr lang="ru-RU" sz="1400" b="0" i="0">
                  <a:latin typeface="Cambria Math" panose="02040503050406030204" pitchFamily="18" charset="0"/>
                </a:rPr>
                <a:t>_НП</a:t>
              </a:r>
              <a:endParaRPr lang="ru-RU" sz="1400" i="1">
                <a:latin typeface="Arial" panose="020B0604020202020204" pitchFamily="34" charset="0"/>
                <a:cs typeface="Arial" panose="020B0604020202020204" pitchFamily="34" charset="0"/>
              </a:endParaRPr>
            </a:p>
          </xdr:txBody>
        </xdr:sp>
      </mc:Fallback>
    </mc:AlternateContent>
    <xdr:clientData/>
  </xdr:oneCellAnchor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161925</xdr:colOff>
          <xdr:row>35</xdr:row>
          <xdr:rowOff>9525</xdr:rowOff>
        </xdr:from>
        <xdr:to>
          <xdr:col>4</xdr:col>
          <xdr:colOff>524289</xdr:colOff>
          <xdr:row>36</xdr:row>
          <xdr:rowOff>0</xdr:rowOff>
        </xdr:to>
        <xdr:sp macro="" textlink="">
          <xdr:nvSpPr>
            <xdr:cNvPr id="1094" name="Object 70" hidden="1">
              <a:extLst>
                <a:ext uri="{63B3BB69-23CF-44E3-9099-C40C66FF867C}">
                  <a14:compatExt spid="_x0000_s109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xdr:oneCellAnchor>
    <xdr:from>
      <xdr:col>7</xdr:col>
      <xdr:colOff>314325</xdr:colOff>
      <xdr:row>35</xdr:row>
      <xdr:rowOff>61912</xdr:rowOff>
    </xdr:from>
    <xdr:ext cx="381000" cy="210507"/>
    <mc:AlternateContent xmlns:mc="http://schemas.openxmlformats.org/markup-compatibility/2006">
      <mc:Choice xmlns:a14="http://schemas.microsoft.com/office/drawing/2010/main" Requires="a14">
        <xdr:sp macro="" textlink="">
          <xdr:nvSpPr>
            <xdr:cNvPr id="94" name="TextBox 93"/>
            <xdr:cNvSpPr txBox="1"/>
          </xdr:nvSpPr>
          <xdr:spPr>
            <a:xfrm>
              <a:off x="7572375" y="3900487"/>
              <a:ext cx="381000" cy="21050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ru-RU" sz="14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en-US" sz="1400" b="0" i="1">
                            <a:latin typeface="Cambria Math" panose="02040503050406030204" pitchFamily="18" charset="0"/>
                          </a:rPr>
                          <m:t>𝑆</m:t>
                        </m:r>
                      </m:e>
                      <m:sub>
                        <m:r>
                          <a:rPr lang="ru-RU" sz="1400" b="0" i="1">
                            <a:latin typeface="Cambria Math" panose="02040503050406030204" pitchFamily="18" charset="0"/>
                          </a:rPr>
                          <m:t>ИНК</m:t>
                        </m:r>
                      </m:sub>
                    </m:sSub>
                  </m:oMath>
                </m:oMathPara>
              </a14:m>
              <a:endParaRPr lang="ru-RU" sz="1400" i="1">
                <a:latin typeface="Arial" panose="020B0604020202020204" pitchFamily="34" charset="0"/>
                <a:cs typeface="Arial" panose="020B0604020202020204" pitchFamily="34" charset="0"/>
              </a:endParaRPr>
            </a:p>
          </xdr:txBody>
        </xdr:sp>
      </mc:Choice>
      <mc:Fallback>
        <xdr:sp macro="" textlink="">
          <xdr:nvSpPr>
            <xdr:cNvPr id="94" name="TextBox 93"/>
            <xdr:cNvSpPr txBox="1"/>
          </xdr:nvSpPr>
          <xdr:spPr>
            <a:xfrm>
              <a:off x="7572375" y="3900487"/>
              <a:ext cx="381000" cy="21050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r>
                <a:rPr lang="en-US" sz="1400" b="0" i="0">
                  <a:latin typeface="Cambria Math" panose="02040503050406030204" pitchFamily="18" charset="0"/>
                </a:rPr>
                <a:t>𝑆</a:t>
              </a:r>
              <a:r>
                <a:rPr lang="ru-RU" sz="1400" b="0" i="0">
                  <a:latin typeface="Cambria Math" panose="02040503050406030204" pitchFamily="18" charset="0"/>
                </a:rPr>
                <a:t>_ИНК</a:t>
              </a:r>
              <a:endParaRPr lang="ru-RU" sz="1400" i="1">
                <a:latin typeface="Arial" panose="020B0604020202020204" pitchFamily="34" charset="0"/>
                <a:cs typeface="Arial" panose="020B0604020202020204" pitchFamily="34" charset="0"/>
              </a:endParaRPr>
            </a:p>
          </xdr:txBody>
        </xdr:sp>
      </mc:Fallback>
    </mc:AlternateContent>
    <xdr:clientData/>
  </xdr:oneCellAnchor>
  <xdr:oneCellAnchor>
    <xdr:from>
      <xdr:col>8</xdr:col>
      <xdr:colOff>114300</xdr:colOff>
      <xdr:row>35</xdr:row>
      <xdr:rowOff>52387</xdr:rowOff>
    </xdr:from>
    <xdr:ext cx="381000" cy="210507"/>
    <mc:AlternateContent xmlns:mc="http://schemas.openxmlformats.org/markup-compatibility/2006">
      <mc:Choice xmlns:a14="http://schemas.microsoft.com/office/drawing/2010/main" Requires="a14">
        <xdr:sp macro="" textlink="">
          <xdr:nvSpPr>
            <xdr:cNvPr id="95" name="TextBox 94"/>
            <xdr:cNvSpPr txBox="1"/>
          </xdr:nvSpPr>
          <xdr:spPr>
            <a:xfrm>
              <a:off x="8353425" y="3890962"/>
              <a:ext cx="381000" cy="21050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ru-RU" sz="14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en-US" sz="1400" b="0" i="1">
                            <a:latin typeface="Cambria Math" panose="02040503050406030204" pitchFamily="18" charset="0"/>
                          </a:rPr>
                          <m:t>𝑆</m:t>
                        </m:r>
                      </m:e>
                      <m:sub>
                        <m:r>
                          <a:rPr lang="ru-RU" sz="1400" b="0" i="1">
                            <a:latin typeface="Cambria Math" panose="02040503050406030204" pitchFamily="18" charset="0"/>
                          </a:rPr>
                          <m:t>ННК</m:t>
                        </m:r>
                      </m:sub>
                    </m:sSub>
                  </m:oMath>
                </m:oMathPara>
              </a14:m>
              <a:endParaRPr lang="ru-RU" sz="1400" i="1">
                <a:latin typeface="Arial" panose="020B0604020202020204" pitchFamily="34" charset="0"/>
                <a:cs typeface="Arial" panose="020B0604020202020204" pitchFamily="34" charset="0"/>
              </a:endParaRPr>
            </a:p>
          </xdr:txBody>
        </xdr:sp>
      </mc:Choice>
      <mc:Fallback>
        <xdr:sp macro="" textlink="">
          <xdr:nvSpPr>
            <xdr:cNvPr id="95" name="TextBox 94"/>
            <xdr:cNvSpPr txBox="1"/>
          </xdr:nvSpPr>
          <xdr:spPr>
            <a:xfrm>
              <a:off x="8353425" y="3890962"/>
              <a:ext cx="381000" cy="21050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r>
                <a:rPr lang="en-US" sz="1400" b="0" i="0">
                  <a:latin typeface="Cambria Math" panose="02040503050406030204" pitchFamily="18" charset="0"/>
                </a:rPr>
                <a:t>𝑆</a:t>
              </a:r>
              <a:r>
                <a:rPr lang="ru-RU" sz="1400" b="0" i="0">
                  <a:latin typeface="Cambria Math" panose="02040503050406030204" pitchFamily="18" charset="0"/>
                </a:rPr>
                <a:t>_ННК</a:t>
              </a:r>
              <a:endParaRPr lang="ru-RU" sz="1400" i="1">
                <a:latin typeface="Arial" panose="020B0604020202020204" pitchFamily="34" charset="0"/>
                <a:cs typeface="Arial" panose="020B0604020202020204" pitchFamily="34" charset="0"/>
              </a:endParaRPr>
            </a:p>
          </xdr:txBody>
        </xdr:sp>
      </mc:Fallback>
    </mc:AlternateContent>
    <xdr:clientData/>
  </xdr:oneCellAnchor>
  <mc:AlternateContent xmlns:mc="http://schemas.openxmlformats.org/markup-compatibility/2006">
    <mc:Choice xmlns:a14="http://schemas.microsoft.com/office/drawing/2010/main" Requires="a14">
      <xdr:twoCellAnchor>
        <xdr:from>
          <xdr:col>10</xdr:col>
          <xdr:colOff>85725</xdr:colOff>
          <xdr:row>35</xdr:row>
          <xdr:rowOff>0</xdr:rowOff>
        </xdr:from>
        <xdr:to>
          <xdr:col>10</xdr:col>
          <xdr:colOff>533400</xdr:colOff>
          <xdr:row>35</xdr:row>
          <xdr:rowOff>319768</xdr:rowOff>
        </xdr:to>
        <xdr:sp macro="" textlink="">
          <xdr:nvSpPr>
            <xdr:cNvPr id="1095" name="Object 71" hidden="1">
              <a:extLst>
                <a:ext uri="{63B3BB69-23CF-44E3-9099-C40C66FF867C}">
                  <a14:compatExt spid="_x0000_s109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xdr:oneCellAnchor>
    <xdr:from>
      <xdr:col>12</xdr:col>
      <xdr:colOff>104775</xdr:colOff>
      <xdr:row>35</xdr:row>
      <xdr:rowOff>33337</xdr:rowOff>
    </xdr:from>
    <xdr:ext cx="523876" cy="280988"/>
    <mc:AlternateContent xmlns:mc="http://schemas.openxmlformats.org/markup-compatibility/2006">
      <mc:Choice xmlns:a14="http://schemas.microsoft.com/office/drawing/2010/main" Requires="a14">
        <xdr:sp macro="" textlink="">
          <xdr:nvSpPr>
            <xdr:cNvPr id="97" name="TextBox 96"/>
            <xdr:cNvSpPr txBox="1"/>
          </xdr:nvSpPr>
          <xdr:spPr>
            <a:xfrm>
              <a:off x="10925175" y="3871912"/>
              <a:ext cx="523876" cy="280988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noAutofit/>
            </a:bodyPr>
            <a:lstStyle/>
            <a:p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Sup>
                      <m:sSubSupPr>
                        <m:ctrlPr>
                          <a:rPr lang="ru-RU" sz="1600" i="1">
                            <a:latin typeface="Cambria Math" panose="02040503050406030204" pitchFamily="18" charset="0"/>
                          </a:rPr>
                        </m:ctrlPr>
                      </m:sSubSupPr>
                      <m:e>
                        <m:r>
                          <a:rPr lang="en-US" sz="1600" b="0" i="1">
                            <a:latin typeface="Cambria Math" panose="02040503050406030204" pitchFamily="18" charset="0"/>
                          </a:rPr>
                          <m:t>𝑃</m:t>
                        </m:r>
                      </m:e>
                      <m:sub>
                        <m:r>
                          <a:rPr lang="ru-RU" sz="1600" b="0" i="1">
                            <a:latin typeface="Cambria Math" panose="02040503050406030204" pitchFamily="18" charset="0"/>
                          </a:rPr>
                          <m:t>ЭКВ</m:t>
                        </m:r>
                      </m:sub>
                      <m:sup>
                        <m:r>
                          <a:rPr lang="en-US" sz="1600" b="0" i="1">
                            <a:latin typeface="Cambria Math" panose="02040503050406030204" pitchFamily="18" charset="0"/>
                          </a:rPr>
                          <m:t>′</m:t>
                        </m:r>
                      </m:sup>
                    </m:sSubSup>
                  </m:oMath>
                </m:oMathPara>
              </a14:m>
              <a:endParaRPr lang="ru-RU" sz="1600"/>
            </a:p>
          </xdr:txBody>
        </xdr:sp>
      </mc:Choice>
      <mc:Fallback>
        <xdr:sp macro="" textlink="">
          <xdr:nvSpPr>
            <xdr:cNvPr id="97" name="TextBox 96"/>
            <xdr:cNvSpPr txBox="1"/>
          </xdr:nvSpPr>
          <xdr:spPr>
            <a:xfrm>
              <a:off x="10925175" y="3871912"/>
              <a:ext cx="523876" cy="280988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noAutofit/>
            </a:bodyPr>
            <a:lstStyle/>
            <a:p>
              <a:r>
                <a:rPr lang="en-US" sz="1600" b="0" i="0">
                  <a:latin typeface="Cambria Math" panose="02040503050406030204" pitchFamily="18" charset="0"/>
                </a:rPr>
                <a:t>𝑃</a:t>
              </a:r>
              <a:r>
                <a:rPr lang="ru-RU" sz="1600" b="0" i="0">
                  <a:latin typeface="Cambria Math" panose="02040503050406030204" pitchFamily="18" charset="0"/>
                </a:rPr>
                <a:t>_ЭКВ^</a:t>
              </a:r>
              <a:r>
                <a:rPr lang="en-US" sz="1600" b="0" i="0">
                  <a:latin typeface="Cambria Math" panose="02040503050406030204" pitchFamily="18" charset="0"/>
                </a:rPr>
                <a:t>′</a:t>
              </a:r>
              <a:endParaRPr lang="ru-RU" sz="1600"/>
            </a:p>
          </xdr:txBody>
        </xdr:sp>
      </mc:Fallback>
    </mc:AlternateContent>
    <xdr:clientData/>
  </xdr:oneCellAnchor>
  <xdr:oneCellAnchor>
    <xdr:from>
      <xdr:col>13</xdr:col>
      <xdr:colOff>266699</xdr:colOff>
      <xdr:row>35</xdr:row>
      <xdr:rowOff>38100</xdr:rowOff>
    </xdr:from>
    <xdr:ext cx="390525" cy="219163"/>
    <mc:AlternateContent xmlns:mc="http://schemas.openxmlformats.org/markup-compatibility/2006">
      <mc:Choice xmlns:a14="http://schemas.microsoft.com/office/drawing/2010/main" Requires="a14">
        <xdr:sp macro="" textlink="">
          <xdr:nvSpPr>
            <xdr:cNvPr id="98" name="TextBox 97"/>
            <xdr:cNvSpPr txBox="1"/>
          </xdr:nvSpPr>
          <xdr:spPr>
            <a:xfrm>
              <a:off x="11858624" y="3876675"/>
              <a:ext cx="390525" cy="219163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ru-RU" sz="14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ru-RU" sz="140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𝜎</m:t>
                        </m:r>
                      </m:e>
                      <m:sub>
                        <m:r>
                          <a:rPr lang="ru-RU" sz="1400" b="0" i="1">
                            <a:latin typeface="Cambria Math" panose="02040503050406030204" pitchFamily="18" charset="0"/>
                          </a:rPr>
                          <m:t>ОП</m:t>
                        </m:r>
                      </m:sub>
                    </m:sSub>
                  </m:oMath>
                </m:oMathPara>
              </a14:m>
              <a:endParaRPr lang="ru-RU" sz="1400"/>
            </a:p>
          </xdr:txBody>
        </xdr:sp>
      </mc:Choice>
      <mc:Fallback>
        <xdr:sp macro="" textlink="">
          <xdr:nvSpPr>
            <xdr:cNvPr id="98" name="TextBox 97"/>
            <xdr:cNvSpPr txBox="1"/>
          </xdr:nvSpPr>
          <xdr:spPr>
            <a:xfrm>
              <a:off x="11858624" y="3876675"/>
              <a:ext cx="390525" cy="219163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r>
                <a:rPr lang="ru-RU" sz="1400" i="0">
                  <a:latin typeface="Cambria Math" panose="02040503050406030204" pitchFamily="18" charset="0"/>
                  <a:ea typeface="Cambria Math" panose="02040503050406030204" pitchFamily="18" charset="0"/>
                </a:rPr>
                <a:t>𝜎_</a:t>
              </a:r>
              <a:r>
                <a:rPr lang="ru-RU" sz="1400" b="0" i="0">
                  <a:latin typeface="Cambria Math" panose="02040503050406030204" pitchFamily="18" charset="0"/>
                </a:rPr>
                <a:t>ОП</a:t>
              </a:r>
              <a:endParaRPr lang="ru-RU" sz="1400"/>
            </a:p>
          </xdr:txBody>
        </xdr:sp>
      </mc:Fallback>
    </mc:AlternateContent>
    <xdr:clientData/>
  </xdr:oneCellAnchor>
  <xdr:oneCellAnchor>
    <xdr:from>
      <xdr:col>14</xdr:col>
      <xdr:colOff>104774</xdr:colOff>
      <xdr:row>35</xdr:row>
      <xdr:rowOff>57150</xdr:rowOff>
    </xdr:from>
    <xdr:ext cx="390525" cy="219163"/>
    <mc:AlternateContent xmlns:mc="http://schemas.openxmlformats.org/markup-compatibility/2006">
      <mc:Choice xmlns:a14="http://schemas.microsoft.com/office/drawing/2010/main" Requires="a14">
        <xdr:sp macro="" textlink="">
          <xdr:nvSpPr>
            <xdr:cNvPr id="99" name="TextBox 98"/>
            <xdr:cNvSpPr txBox="1"/>
          </xdr:nvSpPr>
          <xdr:spPr>
            <a:xfrm>
              <a:off x="12611099" y="3895725"/>
              <a:ext cx="390525" cy="219163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ru-RU" sz="14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ru-RU" sz="140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𝜎</m:t>
                        </m:r>
                      </m:e>
                      <m:sub>
                        <m:r>
                          <a:rPr lang="ru-RU" sz="1400" b="0" i="1">
                            <a:latin typeface="Cambria Math" panose="02040503050406030204" pitchFamily="18" charset="0"/>
                          </a:rPr>
                          <m:t>КП</m:t>
                        </m:r>
                      </m:sub>
                    </m:sSub>
                  </m:oMath>
                </m:oMathPara>
              </a14:m>
              <a:endParaRPr lang="ru-RU" sz="1400"/>
            </a:p>
          </xdr:txBody>
        </xdr:sp>
      </mc:Choice>
      <mc:Fallback>
        <xdr:sp macro="" textlink="">
          <xdr:nvSpPr>
            <xdr:cNvPr id="99" name="TextBox 98"/>
            <xdr:cNvSpPr txBox="1"/>
          </xdr:nvSpPr>
          <xdr:spPr>
            <a:xfrm>
              <a:off x="12611099" y="3895725"/>
              <a:ext cx="390525" cy="219163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r>
                <a:rPr lang="ru-RU" sz="1400" i="0">
                  <a:latin typeface="Cambria Math" panose="02040503050406030204" pitchFamily="18" charset="0"/>
                  <a:ea typeface="Cambria Math" panose="02040503050406030204" pitchFamily="18" charset="0"/>
                </a:rPr>
                <a:t>𝜎_</a:t>
              </a:r>
              <a:r>
                <a:rPr lang="ru-RU" sz="1400" b="0" i="0">
                  <a:latin typeface="Cambria Math" panose="02040503050406030204" pitchFamily="18" charset="0"/>
                </a:rPr>
                <a:t>КП</a:t>
              </a:r>
              <a:endParaRPr lang="ru-RU" sz="1400"/>
            </a:p>
          </xdr:txBody>
        </xdr:sp>
      </mc:Fallback>
    </mc:AlternateContent>
    <xdr:clientData/>
  </xdr:oneCellAnchor>
  <xdr:oneCellAnchor>
    <xdr:from>
      <xdr:col>15</xdr:col>
      <xdr:colOff>114299</xdr:colOff>
      <xdr:row>35</xdr:row>
      <xdr:rowOff>57150</xdr:rowOff>
    </xdr:from>
    <xdr:ext cx="390525" cy="219163"/>
    <mc:AlternateContent xmlns:mc="http://schemas.openxmlformats.org/markup-compatibility/2006">
      <mc:Choice xmlns:a14="http://schemas.microsoft.com/office/drawing/2010/main" Requires="a14">
        <xdr:sp macro="" textlink="">
          <xdr:nvSpPr>
            <xdr:cNvPr id="100" name="TextBox 99"/>
            <xdr:cNvSpPr txBox="1"/>
          </xdr:nvSpPr>
          <xdr:spPr>
            <a:xfrm>
              <a:off x="13230224" y="3895725"/>
              <a:ext cx="390525" cy="219163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ru-RU" sz="14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ru-RU" sz="140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𝜎</m:t>
                        </m:r>
                      </m:e>
                      <m:sub>
                        <m:r>
                          <a:rPr lang="ru-RU" sz="1400" b="0" i="1">
                            <a:latin typeface="Cambria Math" panose="02040503050406030204" pitchFamily="18" charset="0"/>
                          </a:rPr>
                          <m:t>КГ</m:t>
                        </m:r>
                      </m:sub>
                    </m:sSub>
                  </m:oMath>
                </m:oMathPara>
              </a14:m>
              <a:endParaRPr lang="ru-RU" sz="1400"/>
            </a:p>
          </xdr:txBody>
        </xdr:sp>
      </mc:Choice>
      <mc:Fallback>
        <xdr:sp macro="" textlink="">
          <xdr:nvSpPr>
            <xdr:cNvPr id="100" name="TextBox 99"/>
            <xdr:cNvSpPr txBox="1"/>
          </xdr:nvSpPr>
          <xdr:spPr>
            <a:xfrm>
              <a:off x="13230224" y="3895725"/>
              <a:ext cx="390525" cy="219163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r>
                <a:rPr lang="ru-RU" sz="1400" i="0">
                  <a:latin typeface="Cambria Math" panose="02040503050406030204" pitchFamily="18" charset="0"/>
                  <a:ea typeface="Cambria Math" panose="02040503050406030204" pitchFamily="18" charset="0"/>
                </a:rPr>
                <a:t>𝜎_</a:t>
              </a:r>
              <a:r>
                <a:rPr lang="ru-RU" sz="1400" b="0" i="0">
                  <a:latin typeface="Cambria Math" panose="02040503050406030204" pitchFamily="18" charset="0"/>
                </a:rPr>
                <a:t>КГ</a:t>
              </a:r>
              <a:endParaRPr lang="ru-RU" sz="1400"/>
            </a:p>
          </xdr:txBody>
        </xdr:sp>
      </mc:Fallback>
    </mc:AlternateContent>
    <xdr:clientData/>
  </xdr:oneCellAnchor>
  <xdr:oneCellAnchor>
    <xdr:from>
      <xdr:col>2</xdr:col>
      <xdr:colOff>276224</xdr:colOff>
      <xdr:row>44</xdr:row>
      <xdr:rowOff>42861</xdr:rowOff>
    </xdr:from>
    <xdr:ext cx="466725" cy="232371"/>
    <mc:AlternateContent xmlns:mc="http://schemas.openxmlformats.org/markup-compatibility/2006">
      <mc:Choice xmlns:a14="http://schemas.microsoft.com/office/drawing/2010/main" Requires="a14">
        <xdr:sp macro="" textlink="">
          <xdr:nvSpPr>
            <xdr:cNvPr id="132" name="TextBox 131"/>
            <xdr:cNvSpPr txBox="1"/>
          </xdr:nvSpPr>
          <xdr:spPr>
            <a:xfrm>
              <a:off x="3219449" y="7920036"/>
              <a:ext cx="466725" cy="232371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Sup>
                      <m:sSubSupPr>
                        <m:ctrlPr>
                          <a:rPr lang="ru-RU" sz="1400" i="1">
                            <a:latin typeface="Cambria Math" panose="02040503050406030204" pitchFamily="18" charset="0"/>
                          </a:rPr>
                        </m:ctrlPr>
                      </m:sSubSupPr>
                      <m:e>
                        <m:r>
                          <a:rPr lang="en-US" sz="1400" b="0" i="1">
                            <a:latin typeface="Cambria Math" panose="02040503050406030204" pitchFamily="18" charset="0"/>
                          </a:rPr>
                          <m:t>𝑃</m:t>
                        </m:r>
                      </m:e>
                      <m:sub>
                        <m:r>
                          <a:rPr lang="en-US" sz="1400" b="0" i="1">
                            <a:latin typeface="Cambria Math" panose="02040503050406030204" pitchFamily="18" charset="0"/>
                          </a:rPr>
                          <m:t>𝑝</m:t>
                        </m:r>
                      </m:sub>
                      <m:sup>
                        <m:r>
                          <a:rPr lang="en-US" sz="1400" b="0" i="1">
                            <a:latin typeface="Cambria Math" panose="02040503050406030204" pitchFamily="18" charset="0"/>
                          </a:rPr>
                          <m:t>𝑚𝑎𝑥</m:t>
                        </m:r>
                      </m:sup>
                    </m:sSubSup>
                  </m:oMath>
                </m:oMathPara>
              </a14:m>
              <a:endParaRPr lang="ru-RU" sz="1400"/>
            </a:p>
          </xdr:txBody>
        </xdr:sp>
      </mc:Choice>
      <mc:Fallback>
        <xdr:sp macro="" textlink="">
          <xdr:nvSpPr>
            <xdr:cNvPr id="132" name="TextBox 131"/>
            <xdr:cNvSpPr txBox="1"/>
          </xdr:nvSpPr>
          <xdr:spPr>
            <a:xfrm>
              <a:off x="3219449" y="7920036"/>
              <a:ext cx="466725" cy="232371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r>
                <a:rPr lang="en-US" sz="1400" b="0" i="0">
                  <a:latin typeface="Cambria Math" panose="02040503050406030204" pitchFamily="18" charset="0"/>
                </a:rPr>
                <a:t>𝑃</a:t>
              </a:r>
              <a:r>
                <a:rPr lang="ru-RU" sz="1400" b="0" i="0">
                  <a:latin typeface="Cambria Math" panose="02040503050406030204" pitchFamily="18" charset="0"/>
                </a:rPr>
                <a:t>_</a:t>
              </a:r>
              <a:r>
                <a:rPr lang="en-US" sz="1400" b="0" i="0">
                  <a:latin typeface="Cambria Math" panose="02040503050406030204" pitchFamily="18" charset="0"/>
                </a:rPr>
                <a:t>𝑝</a:t>
              </a:r>
              <a:r>
                <a:rPr lang="ru-RU" sz="1400" b="0" i="0">
                  <a:latin typeface="Cambria Math" panose="02040503050406030204" pitchFamily="18" charset="0"/>
                </a:rPr>
                <a:t>^</a:t>
              </a:r>
              <a:r>
                <a:rPr lang="en-US" sz="1400" b="0" i="0">
                  <a:latin typeface="Cambria Math" panose="02040503050406030204" pitchFamily="18" charset="0"/>
                </a:rPr>
                <a:t>𝑚𝑎𝑥</a:t>
              </a:r>
              <a:endParaRPr lang="ru-RU" sz="1400"/>
            </a:p>
          </xdr:txBody>
        </xdr:sp>
      </mc:Fallback>
    </mc:AlternateContent>
    <xdr:clientData/>
  </xdr:oneCellAnchor>
  <mc:AlternateContent xmlns:mc="http://schemas.openxmlformats.org/markup-compatibility/2006">
    <mc:Choice xmlns:a14="http://schemas.microsoft.com/office/drawing/2010/main" Requires="a14">
      <xdr:twoCellAnchor>
        <xdr:from>
          <xdr:col>3</xdr:col>
          <xdr:colOff>123825</xdr:colOff>
          <xdr:row>44</xdr:row>
          <xdr:rowOff>0</xdr:rowOff>
        </xdr:from>
        <xdr:to>
          <xdr:col>3</xdr:col>
          <xdr:colOff>447675</xdr:colOff>
          <xdr:row>45</xdr:row>
          <xdr:rowOff>6858</xdr:rowOff>
        </xdr:to>
        <xdr:sp macro="" textlink="">
          <xdr:nvSpPr>
            <xdr:cNvPr id="1111" name="Object 87" hidden="1">
              <a:extLst>
                <a:ext uri="{63B3BB69-23CF-44E3-9099-C40C66FF867C}">
                  <a14:compatExt spid="_x0000_s111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</xdr:col>
          <xdr:colOff>257176</xdr:colOff>
          <xdr:row>44</xdr:row>
          <xdr:rowOff>19050</xdr:rowOff>
        </xdr:from>
        <xdr:to>
          <xdr:col>5</xdr:col>
          <xdr:colOff>504826</xdr:colOff>
          <xdr:row>44</xdr:row>
          <xdr:rowOff>337457</xdr:rowOff>
        </xdr:to>
        <xdr:sp macro="" textlink="">
          <xdr:nvSpPr>
            <xdr:cNvPr id="1112" name="Object 88" hidden="1">
              <a:extLst>
                <a:ext uri="{63B3BB69-23CF-44E3-9099-C40C66FF867C}">
                  <a14:compatExt spid="_x0000_s111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xdr:oneCellAnchor>
    <xdr:from>
      <xdr:col>6</xdr:col>
      <xdr:colOff>304800</xdr:colOff>
      <xdr:row>44</xdr:row>
      <xdr:rowOff>61912</xdr:rowOff>
    </xdr:from>
    <xdr:ext cx="381000" cy="210507"/>
    <mc:AlternateContent xmlns:mc="http://schemas.openxmlformats.org/markup-compatibility/2006">
      <mc:Choice xmlns:a14="http://schemas.microsoft.com/office/drawing/2010/main" Requires="a14">
        <xdr:sp macro="" textlink="">
          <xdr:nvSpPr>
            <xdr:cNvPr id="135" name="TextBox 134"/>
            <xdr:cNvSpPr txBox="1"/>
          </xdr:nvSpPr>
          <xdr:spPr>
            <a:xfrm>
              <a:off x="6553200" y="7939087"/>
              <a:ext cx="381000" cy="21050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ru-RU" sz="14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en-US" sz="1400" b="0" i="1">
                            <a:latin typeface="Cambria Math" panose="02040503050406030204" pitchFamily="18" charset="0"/>
                          </a:rPr>
                          <m:t>𝑆</m:t>
                        </m:r>
                      </m:e>
                      <m:sub>
                        <m:r>
                          <a:rPr lang="ru-RU" sz="1400" b="0" i="1">
                            <a:latin typeface="Cambria Math" panose="02040503050406030204" pitchFamily="18" charset="0"/>
                          </a:rPr>
                          <m:t>НП</m:t>
                        </m:r>
                      </m:sub>
                    </m:sSub>
                  </m:oMath>
                </m:oMathPara>
              </a14:m>
              <a:endParaRPr lang="ru-RU" sz="1400" i="1">
                <a:latin typeface="Arial" panose="020B0604020202020204" pitchFamily="34" charset="0"/>
                <a:cs typeface="Arial" panose="020B0604020202020204" pitchFamily="34" charset="0"/>
              </a:endParaRPr>
            </a:p>
          </xdr:txBody>
        </xdr:sp>
      </mc:Choice>
      <mc:Fallback>
        <xdr:sp macro="" textlink="">
          <xdr:nvSpPr>
            <xdr:cNvPr id="135" name="TextBox 134"/>
            <xdr:cNvSpPr txBox="1"/>
          </xdr:nvSpPr>
          <xdr:spPr>
            <a:xfrm>
              <a:off x="6553200" y="7939087"/>
              <a:ext cx="381000" cy="21050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r>
                <a:rPr lang="en-US" sz="1400" b="0" i="0">
                  <a:latin typeface="Cambria Math" panose="02040503050406030204" pitchFamily="18" charset="0"/>
                </a:rPr>
                <a:t>𝑆</a:t>
              </a:r>
              <a:r>
                <a:rPr lang="ru-RU" sz="1400" b="0" i="0">
                  <a:latin typeface="Cambria Math" panose="02040503050406030204" pitchFamily="18" charset="0"/>
                </a:rPr>
                <a:t>_НП</a:t>
              </a:r>
              <a:endParaRPr lang="ru-RU" sz="1400" i="1">
                <a:latin typeface="Arial" panose="020B0604020202020204" pitchFamily="34" charset="0"/>
                <a:cs typeface="Arial" panose="020B0604020202020204" pitchFamily="34" charset="0"/>
              </a:endParaRPr>
            </a:p>
          </xdr:txBody>
        </xdr:sp>
      </mc:Fallback>
    </mc:AlternateContent>
    <xdr:clientData/>
  </xdr:oneCellAnchor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161925</xdr:colOff>
          <xdr:row>44</xdr:row>
          <xdr:rowOff>9525</xdr:rowOff>
        </xdr:from>
        <xdr:to>
          <xdr:col>4</xdr:col>
          <xdr:colOff>524289</xdr:colOff>
          <xdr:row>45</xdr:row>
          <xdr:rowOff>0</xdr:rowOff>
        </xdr:to>
        <xdr:sp macro="" textlink="">
          <xdr:nvSpPr>
            <xdr:cNvPr id="1113" name="Object 89" hidden="1">
              <a:extLst>
                <a:ext uri="{63B3BB69-23CF-44E3-9099-C40C66FF867C}">
                  <a14:compatExt spid="_x0000_s111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xdr:oneCellAnchor>
    <xdr:from>
      <xdr:col>7</xdr:col>
      <xdr:colOff>314325</xdr:colOff>
      <xdr:row>44</xdr:row>
      <xdr:rowOff>61912</xdr:rowOff>
    </xdr:from>
    <xdr:ext cx="381000" cy="210507"/>
    <mc:AlternateContent xmlns:mc="http://schemas.openxmlformats.org/markup-compatibility/2006">
      <mc:Choice xmlns:a14="http://schemas.microsoft.com/office/drawing/2010/main" Requires="a14">
        <xdr:sp macro="" textlink="">
          <xdr:nvSpPr>
            <xdr:cNvPr id="137" name="TextBox 136"/>
            <xdr:cNvSpPr txBox="1"/>
          </xdr:nvSpPr>
          <xdr:spPr>
            <a:xfrm>
              <a:off x="7572375" y="7939087"/>
              <a:ext cx="381000" cy="21050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ru-RU" sz="14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en-US" sz="1400" b="0" i="1">
                            <a:latin typeface="Cambria Math" panose="02040503050406030204" pitchFamily="18" charset="0"/>
                          </a:rPr>
                          <m:t>𝑆</m:t>
                        </m:r>
                      </m:e>
                      <m:sub>
                        <m:r>
                          <a:rPr lang="ru-RU" sz="1400" b="0" i="1">
                            <a:latin typeface="Cambria Math" panose="02040503050406030204" pitchFamily="18" charset="0"/>
                          </a:rPr>
                          <m:t>ИНК</m:t>
                        </m:r>
                      </m:sub>
                    </m:sSub>
                  </m:oMath>
                </m:oMathPara>
              </a14:m>
              <a:endParaRPr lang="ru-RU" sz="1400" i="1">
                <a:latin typeface="Arial" panose="020B0604020202020204" pitchFamily="34" charset="0"/>
                <a:cs typeface="Arial" panose="020B0604020202020204" pitchFamily="34" charset="0"/>
              </a:endParaRPr>
            </a:p>
          </xdr:txBody>
        </xdr:sp>
      </mc:Choice>
      <mc:Fallback>
        <xdr:sp macro="" textlink="">
          <xdr:nvSpPr>
            <xdr:cNvPr id="137" name="TextBox 136"/>
            <xdr:cNvSpPr txBox="1"/>
          </xdr:nvSpPr>
          <xdr:spPr>
            <a:xfrm>
              <a:off x="7572375" y="7939087"/>
              <a:ext cx="381000" cy="21050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r>
                <a:rPr lang="en-US" sz="1400" b="0" i="0">
                  <a:latin typeface="Cambria Math" panose="02040503050406030204" pitchFamily="18" charset="0"/>
                </a:rPr>
                <a:t>𝑆</a:t>
              </a:r>
              <a:r>
                <a:rPr lang="ru-RU" sz="1400" b="0" i="0">
                  <a:latin typeface="Cambria Math" panose="02040503050406030204" pitchFamily="18" charset="0"/>
                </a:rPr>
                <a:t>_ИНК</a:t>
              </a:r>
              <a:endParaRPr lang="ru-RU" sz="1400" i="1">
                <a:latin typeface="Arial" panose="020B0604020202020204" pitchFamily="34" charset="0"/>
                <a:cs typeface="Arial" panose="020B0604020202020204" pitchFamily="34" charset="0"/>
              </a:endParaRPr>
            </a:p>
          </xdr:txBody>
        </xdr:sp>
      </mc:Fallback>
    </mc:AlternateContent>
    <xdr:clientData/>
  </xdr:oneCellAnchor>
  <xdr:oneCellAnchor>
    <xdr:from>
      <xdr:col>8</xdr:col>
      <xdr:colOff>114300</xdr:colOff>
      <xdr:row>44</xdr:row>
      <xdr:rowOff>52387</xdr:rowOff>
    </xdr:from>
    <xdr:ext cx="381000" cy="210507"/>
    <mc:AlternateContent xmlns:mc="http://schemas.openxmlformats.org/markup-compatibility/2006">
      <mc:Choice xmlns:a14="http://schemas.microsoft.com/office/drawing/2010/main" Requires="a14">
        <xdr:sp macro="" textlink="">
          <xdr:nvSpPr>
            <xdr:cNvPr id="138" name="TextBox 137"/>
            <xdr:cNvSpPr txBox="1"/>
          </xdr:nvSpPr>
          <xdr:spPr>
            <a:xfrm>
              <a:off x="8353425" y="7929562"/>
              <a:ext cx="381000" cy="21050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ru-RU" sz="14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en-US" sz="1400" b="0" i="1">
                            <a:latin typeface="Cambria Math" panose="02040503050406030204" pitchFamily="18" charset="0"/>
                          </a:rPr>
                          <m:t>𝑆</m:t>
                        </m:r>
                      </m:e>
                      <m:sub>
                        <m:r>
                          <a:rPr lang="ru-RU" sz="1400" b="0" i="1">
                            <a:latin typeface="Cambria Math" panose="02040503050406030204" pitchFamily="18" charset="0"/>
                          </a:rPr>
                          <m:t>ННК</m:t>
                        </m:r>
                      </m:sub>
                    </m:sSub>
                  </m:oMath>
                </m:oMathPara>
              </a14:m>
              <a:endParaRPr lang="ru-RU" sz="1400" i="1">
                <a:latin typeface="Arial" panose="020B0604020202020204" pitchFamily="34" charset="0"/>
                <a:cs typeface="Arial" panose="020B0604020202020204" pitchFamily="34" charset="0"/>
              </a:endParaRPr>
            </a:p>
          </xdr:txBody>
        </xdr:sp>
      </mc:Choice>
      <mc:Fallback>
        <xdr:sp macro="" textlink="">
          <xdr:nvSpPr>
            <xdr:cNvPr id="138" name="TextBox 137"/>
            <xdr:cNvSpPr txBox="1"/>
          </xdr:nvSpPr>
          <xdr:spPr>
            <a:xfrm>
              <a:off x="8353425" y="7929562"/>
              <a:ext cx="381000" cy="21050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r>
                <a:rPr lang="en-US" sz="1400" b="0" i="0">
                  <a:latin typeface="Cambria Math" panose="02040503050406030204" pitchFamily="18" charset="0"/>
                </a:rPr>
                <a:t>𝑆</a:t>
              </a:r>
              <a:r>
                <a:rPr lang="ru-RU" sz="1400" b="0" i="0">
                  <a:latin typeface="Cambria Math" panose="02040503050406030204" pitchFamily="18" charset="0"/>
                </a:rPr>
                <a:t>_ННК</a:t>
              </a:r>
              <a:endParaRPr lang="ru-RU" sz="1400" i="1">
                <a:latin typeface="Arial" panose="020B0604020202020204" pitchFamily="34" charset="0"/>
                <a:cs typeface="Arial" panose="020B0604020202020204" pitchFamily="34" charset="0"/>
              </a:endParaRPr>
            </a:p>
          </xdr:txBody>
        </xdr:sp>
      </mc:Fallback>
    </mc:AlternateContent>
    <xdr:clientData/>
  </xdr:oneCellAnchor>
  <mc:AlternateContent xmlns:mc="http://schemas.openxmlformats.org/markup-compatibility/2006">
    <mc:Choice xmlns:a14="http://schemas.microsoft.com/office/drawing/2010/main" Requires="a14">
      <xdr:twoCellAnchor>
        <xdr:from>
          <xdr:col>10</xdr:col>
          <xdr:colOff>85725</xdr:colOff>
          <xdr:row>44</xdr:row>
          <xdr:rowOff>0</xdr:rowOff>
        </xdr:from>
        <xdr:to>
          <xdr:col>10</xdr:col>
          <xdr:colOff>533400</xdr:colOff>
          <xdr:row>44</xdr:row>
          <xdr:rowOff>319768</xdr:rowOff>
        </xdr:to>
        <xdr:sp macro="" textlink="">
          <xdr:nvSpPr>
            <xdr:cNvPr id="1114" name="Object 90" hidden="1">
              <a:extLst>
                <a:ext uri="{63B3BB69-23CF-44E3-9099-C40C66FF867C}">
                  <a14:compatExt spid="_x0000_s111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xdr:oneCellAnchor>
    <xdr:from>
      <xdr:col>12</xdr:col>
      <xdr:colOff>104775</xdr:colOff>
      <xdr:row>44</xdr:row>
      <xdr:rowOff>33337</xdr:rowOff>
    </xdr:from>
    <xdr:ext cx="523876" cy="280988"/>
    <mc:AlternateContent xmlns:mc="http://schemas.openxmlformats.org/markup-compatibility/2006">
      <mc:Choice xmlns:a14="http://schemas.microsoft.com/office/drawing/2010/main" Requires="a14">
        <xdr:sp macro="" textlink="">
          <xdr:nvSpPr>
            <xdr:cNvPr id="140" name="TextBox 139"/>
            <xdr:cNvSpPr txBox="1"/>
          </xdr:nvSpPr>
          <xdr:spPr>
            <a:xfrm>
              <a:off x="10925175" y="7910512"/>
              <a:ext cx="523876" cy="280988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noAutofit/>
            </a:bodyPr>
            <a:lstStyle/>
            <a:p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Sup>
                      <m:sSubSupPr>
                        <m:ctrlPr>
                          <a:rPr lang="ru-RU" sz="1600" i="1">
                            <a:latin typeface="Cambria Math" panose="02040503050406030204" pitchFamily="18" charset="0"/>
                          </a:rPr>
                        </m:ctrlPr>
                      </m:sSubSupPr>
                      <m:e>
                        <m:r>
                          <a:rPr lang="en-US" sz="1600" b="0" i="1">
                            <a:latin typeface="Cambria Math" panose="02040503050406030204" pitchFamily="18" charset="0"/>
                          </a:rPr>
                          <m:t>𝑃</m:t>
                        </m:r>
                      </m:e>
                      <m:sub>
                        <m:r>
                          <a:rPr lang="ru-RU" sz="1600" b="0" i="1">
                            <a:latin typeface="Cambria Math" panose="02040503050406030204" pitchFamily="18" charset="0"/>
                          </a:rPr>
                          <m:t>ЭКВ</m:t>
                        </m:r>
                      </m:sub>
                      <m:sup>
                        <m:r>
                          <a:rPr lang="en-US" sz="1600" b="0" i="1">
                            <a:latin typeface="Cambria Math" panose="02040503050406030204" pitchFamily="18" charset="0"/>
                          </a:rPr>
                          <m:t>′</m:t>
                        </m:r>
                      </m:sup>
                    </m:sSubSup>
                  </m:oMath>
                </m:oMathPara>
              </a14:m>
              <a:endParaRPr lang="ru-RU" sz="1600"/>
            </a:p>
          </xdr:txBody>
        </xdr:sp>
      </mc:Choice>
      <mc:Fallback>
        <xdr:sp macro="" textlink="">
          <xdr:nvSpPr>
            <xdr:cNvPr id="140" name="TextBox 139"/>
            <xdr:cNvSpPr txBox="1"/>
          </xdr:nvSpPr>
          <xdr:spPr>
            <a:xfrm>
              <a:off x="10925175" y="7910512"/>
              <a:ext cx="523876" cy="280988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noAutofit/>
            </a:bodyPr>
            <a:lstStyle/>
            <a:p>
              <a:r>
                <a:rPr lang="en-US" sz="1600" b="0" i="0">
                  <a:latin typeface="Cambria Math" panose="02040503050406030204" pitchFamily="18" charset="0"/>
                </a:rPr>
                <a:t>𝑃</a:t>
              </a:r>
              <a:r>
                <a:rPr lang="ru-RU" sz="1600" b="0" i="0">
                  <a:latin typeface="Cambria Math" panose="02040503050406030204" pitchFamily="18" charset="0"/>
                </a:rPr>
                <a:t>_ЭКВ^</a:t>
              </a:r>
              <a:r>
                <a:rPr lang="en-US" sz="1600" b="0" i="0">
                  <a:latin typeface="Cambria Math" panose="02040503050406030204" pitchFamily="18" charset="0"/>
                </a:rPr>
                <a:t>′</a:t>
              </a:r>
              <a:endParaRPr lang="ru-RU" sz="1600"/>
            </a:p>
          </xdr:txBody>
        </xdr:sp>
      </mc:Fallback>
    </mc:AlternateContent>
    <xdr:clientData/>
  </xdr:oneCellAnchor>
  <xdr:oneCellAnchor>
    <xdr:from>
      <xdr:col>13</xdr:col>
      <xdr:colOff>266699</xdr:colOff>
      <xdr:row>44</xdr:row>
      <xdr:rowOff>38100</xdr:rowOff>
    </xdr:from>
    <xdr:ext cx="390525" cy="219163"/>
    <mc:AlternateContent xmlns:mc="http://schemas.openxmlformats.org/markup-compatibility/2006">
      <mc:Choice xmlns:a14="http://schemas.microsoft.com/office/drawing/2010/main" Requires="a14">
        <xdr:sp macro="" textlink="">
          <xdr:nvSpPr>
            <xdr:cNvPr id="141" name="TextBox 140"/>
            <xdr:cNvSpPr txBox="1"/>
          </xdr:nvSpPr>
          <xdr:spPr>
            <a:xfrm>
              <a:off x="11858624" y="7915275"/>
              <a:ext cx="390525" cy="219163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ru-RU" sz="14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ru-RU" sz="140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𝜎</m:t>
                        </m:r>
                      </m:e>
                      <m:sub>
                        <m:r>
                          <a:rPr lang="ru-RU" sz="1400" b="0" i="1">
                            <a:latin typeface="Cambria Math" panose="02040503050406030204" pitchFamily="18" charset="0"/>
                          </a:rPr>
                          <m:t>ОП</m:t>
                        </m:r>
                      </m:sub>
                    </m:sSub>
                  </m:oMath>
                </m:oMathPara>
              </a14:m>
              <a:endParaRPr lang="ru-RU" sz="1400"/>
            </a:p>
          </xdr:txBody>
        </xdr:sp>
      </mc:Choice>
      <mc:Fallback>
        <xdr:sp macro="" textlink="">
          <xdr:nvSpPr>
            <xdr:cNvPr id="141" name="TextBox 140"/>
            <xdr:cNvSpPr txBox="1"/>
          </xdr:nvSpPr>
          <xdr:spPr>
            <a:xfrm>
              <a:off x="11858624" y="7915275"/>
              <a:ext cx="390525" cy="219163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r>
                <a:rPr lang="ru-RU" sz="1400" i="0">
                  <a:latin typeface="Cambria Math" panose="02040503050406030204" pitchFamily="18" charset="0"/>
                  <a:ea typeface="Cambria Math" panose="02040503050406030204" pitchFamily="18" charset="0"/>
                </a:rPr>
                <a:t>𝜎_</a:t>
              </a:r>
              <a:r>
                <a:rPr lang="ru-RU" sz="1400" b="0" i="0">
                  <a:latin typeface="Cambria Math" panose="02040503050406030204" pitchFamily="18" charset="0"/>
                </a:rPr>
                <a:t>ОП</a:t>
              </a:r>
              <a:endParaRPr lang="ru-RU" sz="1400"/>
            </a:p>
          </xdr:txBody>
        </xdr:sp>
      </mc:Fallback>
    </mc:AlternateContent>
    <xdr:clientData/>
  </xdr:oneCellAnchor>
  <xdr:oneCellAnchor>
    <xdr:from>
      <xdr:col>14</xdr:col>
      <xdr:colOff>104774</xdr:colOff>
      <xdr:row>44</xdr:row>
      <xdr:rowOff>57150</xdr:rowOff>
    </xdr:from>
    <xdr:ext cx="390525" cy="219163"/>
    <mc:AlternateContent xmlns:mc="http://schemas.openxmlformats.org/markup-compatibility/2006">
      <mc:Choice xmlns:a14="http://schemas.microsoft.com/office/drawing/2010/main" Requires="a14">
        <xdr:sp macro="" textlink="">
          <xdr:nvSpPr>
            <xdr:cNvPr id="142" name="TextBox 141"/>
            <xdr:cNvSpPr txBox="1"/>
          </xdr:nvSpPr>
          <xdr:spPr>
            <a:xfrm>
              <a:off x="12611099" y="7934325"/>
              <a:ext cx="390525" cy="219163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ru-RU" sz="14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ru-RU" sz="140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𝜎</m:t>
                        </m:r>
                      </m:e>
                      <m:sub>
                        <m:r>
                          <a:rPr lang="ru-RU" sz="1400" b="0" i="1">
                            <a:latin typeface="Cambria Math" panose="02040503050406030204" pitchFamily="18" charset="0"/>
                          </a:rPr>
                          <m:t>КП</m:t>
                        </m:r>
                      </m:sub>
                    </m:sSub>
                  </m:oMath>
                </m:oMathPara>
              </a14:m>
              <a:endParaRPr lang="ru-RU" sz="1400"/>
            </a:p>
          </xdr:txBody>
        </xdr:sp>
      </mc:Choice>
      <mc:Fallback>
        <xdr:sp macro="" textlink="">
          <xdr:nvSpPr>
            <xdr:cNvPr id="142" name="TextBox 141"/>
            <xdr:cNvSpPr txBox="1"/>
          </xdr:nvSpPr>
          <xdr:spPr>
            <a:xfrm>
              <a:off x="12611099" y="7934325"/>
              <a:ext cx="390525" cy="219163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r>
                <a:rPr lang="ru-RU" sz="1400" i="0">
                  <a:latin typeface="Cambria Math" panose="02040503050406030204" pitchFamily="18" charset="0"/>
                  <a:ea typeface="Cambria Math" panose="02040503050406030204" pitchFamily="18" charset="0"/>
                </a:rPr>
                <a:t>𝜎_</a:t>
              </a:r>
              <a:r>
                <a:rPr lang="ru-RU" sz="1400" b="0" i="0">
                  <a:latin typeface="Cambria Math" panose="02040503050406030204" pitchFamily="18" charset="0"/>
                </a:rPr>
                <a:t>КП</a:t>
              </a:r>
              <a:endParaRPr lang="ru-RU" sz="1400"/>
            </a:p>
          </xdr:txBody>
        </xdr:sp>
      </mc:Fallback>
    </mc:AlternateContent>
    <xdr:clientData/>
  </xdr:oneCellAnchor>
  <xdr:oneCellAnchor>
    <xdr:from>
      <xdr:col>15</xdr:col>
      <xdr:colOff>114299</xdr:colOff>
      <xdr:row>44</xdr:row>
      <xdr:rowOff>57150</xdr:rowOff>
    </xdr:from>
    <xdr:ext cx="390525" cy="219163"/>
    <mc:AlternateContent xmlns:mc="http://schemas.openxmlformats.org/markup-compatibility/2006">
      <mc:Choice xmlns:a14="http://schemas.microsoft.com/office/drawing/2010/main" Requires="a14">
        <xdr:sp macro="" textlink="">
          <xdr:nvSpPr>
            <xdr:cNvPr id="143" name="TextBox 142"/>
            <xdr:cNvSpPr txBox="1"/>
          </xdr:nvSpPr>
          <xdr:spPr>
            <a:xfrm>
              <a:off x="13230224" y="7934325"/>
              <a:ext cx="390525" cy="219163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ru-RU" sz="14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ru-RU" sz="140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𝜎</m:t>
                        </m:r>
                      </m:e>
                      <m:sub>
                        <m:r>
                          <a:rPr lang="ru-RU" sz="1400" b="0" i="1">
                            <a:latin typeface="Cambria Math" panose="02040503050406030204" pitchFamily="18" charset="0"/>
                          </a:rPr>
                          <m:t>КГ</m:t>
                        </m:r>
                      </m:sub>
                    </m:sSub>
                  </m:oMath>
                </m:oMathPara>
              </a14:m>
              <a:endParaRPr lang="ru-RU" sz="1400"/>
            </a:p>
          </xdr:txBody>
        </xdr:sp>
      </mc:Choice>
      <mc:Fallback>
        <xdr:sp macro="" textlink="">
          <xdr:nvSpPr>
            <xdr:cNvPr id="143" name="TextBox 142"/>
            <xdr:cNvSpPr txBox="1"/>
          </xdr:nvSpPr>
          <xdr:spPr>
            <a:xfrm>
              <a:off x="13230224" y="7934325"/>
              <a:ext cx="390525" cy="219163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r>
                <a:rPr lang="ru-RU" sz="1400" i="0">
                  <a:latin typeface="Cambria Math" panose="02040503050406030204" pitchFamily="18" charset="0"/>
                  <a:ea typeface="Cambria Math" panose="02040503050406030204" pitchFamily="18" charset="0"/>
                </a:rPr>
                <a:t>𝜎_</a:t>
              </a:r>
              <a:r>
                <a:rPr lang="ru-RU" sz="1400" b="0" i="0">
                  <a:latin typeface="Cambria Math" panose="02040503050406030204" pitchFamily="18" charset="0"/>
                </a:rPr>
                <a:t>КГ</a:t>
              </a:r>
              <a:endParaRPr lang="ru-RU" sz="1400"/>
            </a:p>
          </xdr:txBody>
        </xdr:sp>
      </mc:Fallback>
    </mc:AlternateContent>
    <xdr:clientData/>
  </xdr:oneCellAnchor>
  <xdr:twoCellAnchor>
    <xdr:from>
      <xdr:col>17</xdr:col>
      <xdr:colOff>19050</xdr:colOff>
      <xdr:row>3</xdr:row>
      <xdr:rowOff>28574</xdr:rowOff>
    </xdr:from>
    <xdr:to>
      <xdr:col>29</xdr:col>
      <xdr:colOff>361950</xdr:colOff>
      <xdr:row>22</xdr:row>
      <xdr:rowOff>171450</xdr:rowOff>
    </xdr:to>
    <xdr:graphicFrame macro="">
      <xdr:nvGraphicFramePr>
        <xdr:cNvPr id="9" name="Диаграмма 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17</xdr:col>
      <xdr:colOff>19050</xdr:colOff>
      <xdr:row>25</xdr:row>
      <xdr:rowOff>9524</xdr:rowOff>
    </xdr:from>
    <xdr:to>
      <xdr:col>29</xdr:col>
      <xdr:colOff>361950</xdr:colOff>
      <xdr:row>44</xdr:row>
      <xdr:rowOff>171450</xdr:rowOff>
    </xdr:to>
    <xdr:graphicFrame macro="">
      <xdr:nvGraphicFramePr>
        <xdr:cNvPr id="152" name="Диаграмма 15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image" Target="../media/image5.wmf"/><Relationship Id="rId18" Type="http://schemas.openxmlformats.org/officeDocument/2006/relationships/oleObject" Target="../embeddings/oleObject8.bin"/><Relationship Id="rId26" Type="http://schemas.openxmlformats.org/officeDocument/2006/relationships/oleObject" Target="../embeddings/oleObject12.bin"/><Relationship Id="rId39" Type="http://schemas.openxmlformats.org/officeDocument/2006/relationships/image" Target="../media/image18.wmf"/><Relationship Id="rId21" Type="http://schemas.openxmlformats.org/officeDocument/2006/relationships/image" Target="../media/image9.wmf"/><Relationship Id="rId34" Type="http://schemas.openxmlformats.org/officeDocument/2006/relationships/oleObject" Target="../embeddings/oleObject16.bin"/><Relationship Id="rId42" Type="http://schemas.openxmlformats.org/officeDocument/2006/relationships/oleObject" Target="../embeddings/oleObject20.bin"/><Relationship Id="rId47" Type="http://schemas.openxmlformats.org/officeDocument/2006/relationships/oleObject" Target="../embeddings/oleObject24.bin"/><Relationship Id="rId50" Type="http://schemas.openxmlformats.org/officeDocument/2006/relationships/oleObject" Target="../embeddings/oleObject27.bin"/><Relationship Id="rId55" Type="http://schemas.openxmlformats.org/officeDocument/2006/relationships/oleObject" Target="../embeddings/oleObject32.bin"/><Relationship Id="rId7" Type="http://schemas.openxmlformats.org/officeDocument/2006/relationships/image" Target="../media/image2.wmf"/><Relationship Id="rId2" Type="http://schemas.openxmlformats.org/officeDocument/2006/relationships/drawing" Target="../drawings/drawing1.xml"/><Relationship Id="rId16" Type="http://schemas.openxmlformats.org/officeDocument/2006/relationships/oleObject" Target="../embeddings/oleObject7.bin"/><Relationship Id="rId29" Type="http://schemas.openxmlformats.org/officeDocument/2006/relationships/image" Target="../media/image13.wmf"/><Relationship Id="rId11" Type="http://schemas.openxmlformats.org/officeDocument/2006/relationships/image" Target="../media/image4.wmf"/><Relationship Id="rId24" Type="http://schemas.openxmlformats.org/officeDocument/2006/relationships/oleObject" Target="../embeddings/oleObject11.bin"/><Relationship Id="rId32" Type="http://schemas.openxmlformats.org/officeDocument/2006/relationships/oleObject" Target="../embeddings/oleObject15.bin"/><Relationship Id="rId37" Type="http://schemas.openxmlformats.org/officeDocument/2006/relationships/image" Target="../media/image17.wmf"/><Relationship Id="rId40" Type="http://schemas.openxmlformats.org/officeDocument/2006/relationships/oleObject" Target="../embeddings/oleObject19.bin"/><Relationship Id="rId45" Type="http://schemas.openxmlformats.org/officeDocument/2006/relationships/oleObject" Target="../embeddings/oleObject22.bin"/><Relationship Id="rId53" Type="http://schemas.openxmlformats.org/officeDocument/2006/relationships/oleObject" Target="../embeddings/oleObject30.bin"/><Relationship Id="rId5" Type="http://schemas.openxmlformats.org/officeDocument/2006/relationships/image" Target="../media/image1.wmf"/><Relationship Id="rId10" Type="http://schemas.openxmlformats.org/officeDocument/2006/relationships/oleObject" Target="../embeddings/oleObject4.bin"/><Relationship Id="rId19" Type="http://schemas.openxmlformats.org/officeDocument/2006/relationships/image" Target="../media/image8.wmf"/><Relationship Id="rId31" Type="http://schemas.openxmlformats.org/officeDocument/2006/relationships/image" Target="../media/image14.wmf"/><Relationship Id="rId44" Type="http://schemas.openxmlformats.org/officeDocument/2006/relationships/oleObject" Target="../embeddings/oleObject21.bin"/><Relationship Id="rId52" Type="http://schemas.openxmlformats.org/officeDocument/2006/relationships/oleObject" Target="../embeddings/oleObject29.bin"/><Relationship Id="rId4" Type="http://schemas.openxmlformats.org/officeDocument/2006/relationships/oleObject" Target="../embeddings/oleObject1.bin"/><Relationship Id="rId9" Type="http://schemas.openxmlformats.org/officeDocument/2006/relationships/image" Target="../media/image3.wmf"/><Relationship Id="rId14" Type="http://schemas.openxmlformats.org/officeDocument/2006/relationships/oleObject" Target="../embeddings/oleObject6.bin"/><Relationship Id="rId22" Type="http://schemas.openxmlformats.org/officeDocument/2006/relationships/oleObject" Target="../embeddings/oleObject10.bin"/><Relationship Id="rId27" Type="http://schemas.openxmlformats.org/officeDocument/2006/relationships/image" Target="../media/image12.wmf"/><Relationship Id="rId30" Type="http://schemas.openxmlformats.org/officeDocument/2006/relationships/oleObject" Target="../embeddings/oleObject14.bin"/><Relationship Id="rId35" Type="http://schemas.openxmlformats.org/officeDocument/2006/relationships/image" Target="../media/image16.wmf"/><Relationship Id="rId43" Type="http://schemas.openxmlformats.org/officeDocument/2006/relationships/image" Target="../media/image20.wmf"/><Relationship Id="rId48" Type="http://schemas.openxmlformats.org/officeDocument/2006/relationships/oleObject" Target="../embeddings/oleObject25.bin"/><Relationship Id="rId8" Type="http://schemas.openxmlformats.org/officeDocument/2006/relationships/oleObject" Target="../embeddings/oleObject3.bin"/><Relationship Id="rId51" Type="http://schemas.openxmlformats.org/officeDocument/2006/relationships/oleObject" Target="../embeddings/oleObject28.bin"/><Relationship Id="rId3" Type="http://schemas.openxmlformats.org/officeDocument/2006/relationships/vmlDrawing" Target="../drawings/vmlDrawing1.vml"/><Relationship Id="rId12" Type="http://schemas.openxmlformats.org/officeDocument/2006/relationships/oleObject" Target="../embeddings/oleObject5.bin"/><Relationship Id="rId17" Type="http://schemas.openxmlformats.org/officeDocument/2006/relationships/image" Target="../media/image7.wmf"/><Relationship Id="rId25" Type="http://schemas.openxmlformats.org/officeDocument/2006/relationships/image" Target="../media/image11.wmf"/><Relationship Id="rId33" Type="http://schemas.openxmlformats.org/officeDocument/2006/relationships/image" Target="../media/image15.wmf"/><Relationship Id="rId38" Type="http://schemas.openxmlformats.org/officeDocument/2006/relationships/oleObject" Target="../embeddings/oleObject18.bin"/><Relationship Id="rId46" Type="http://schemas.openxmlformats.org/officeDocument/2006/relationships/oleObject" Target="../embeddings/oleObject23.bin"/><Relationship Id="rId20" Type="http://schemas.openxmlformats.org/officeDocument/2006/relationships/oleObject" Target="../embeddings/oleObject9.bin"/><Relationship Id="rId41" Type="http://schemas.openxmlformats.org/officeDocument/2006/relationships/image" Target="../media/image19.wmf"/><Relationship Id="rId54" Type="http://schemas.openxmlformats.org/officeDocument/2006/relationships/oleObject" Target="../embeddings/oleObject31.bin"/><Relationship Id="rId1" Type="http://schemas.openxmlformats.org/officeDocument/2006/relationships/printerSettings" Target="../printerSettings/printerSettings1.bin"/><Relationship Id="rId6" Type="http://schemas.openxmlformats.org/officeDocument/2006/relationships/oleObject" Target="../embeddings/oleObject2.bin"/><Relationship Id="rId15" Type="http://schemas.openxmlformats.org/officeDocument/2006/relationships/image" Target="../media/image6.wmf"/><Relationship Id="rId23" Type="http://schemas.openxmlformats.org/officeDocument/2006/relationships/image" Target="../media/image10.wmf"/><Relationship Id="rId28" Type="http://schemas.openxmlformats.org/officeDocument/2006/relationships/oleObject" Target="../embeddings/oleObject13.bin"/><Relationship Id="rId36" Type="http://schemas.openxmlformats.org/officeDocument/2006/relationships/oleObject" Target="../embeddings/oleObject17.bin"/><Relationship Id="rId49" Type="http://schemas.openxmlformats.org/officeDocument/2006/relationships/oleObject" Target="../embeddings/oleObject26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T50"/>
  <sheetViews>
    <sheetView tabSelected="1" zoomScale="50" zoomScaleNormal="50" workbookViewId="0"/>
  </sheetViews>
  <sheetFormatPr defaultRowHeight="15" x14ac:dyDescent="0.25"/>
  <cols>
    <col min="1" max="1" width="9.140625" style="3"/>
    <col min="2" max="2" width="35" style="4" customWidth="1"/>
    <col min="3" max="3" width="14.85546875" style="4" customWidth="1"/>
    <col min="4" max="6" width="11.5703125" style="4" bestFit="1" customWidth="1"/>
    <col min="7" max="7" width="15.140625" style="4" customWidth="1"/>
    <col min="8" max="8" width="14.7109375" style="4" customWidth="1"/>
    <col min="9" max="9" width="9.140625" style="4"/>
    <col min="10" max="10" width="13.42578125" style="4" customWidth="1"/>
    <col min="11" max="11" width="15.5703125" style="4" customWidth="1"/>
    <col min="12" max="12" width="10.85546875" style="4" customWidth="1"/>
    <col min="13" max="13" width="11.5703125" style="4" bestFit="1" customWidth="1"/>
    <col min="14" max="14" width="13.7109375" style="4" customWidth="1"/>
    <col min="15" max="16384" width="9.140625" style="4"/>
  </cols>
  <sheetData>
    <row r="2" spans="2:20" ht="15" customHeight="1" x14ac:dyDescent="0.25">
      <c r="C2" s="2" t="s">
        <v>0</v>
      </c>
      <c r="D2" s="2"/>
      <c r="E2" s="2"/>
      <c r="F2" s="2"/>
      <c r="G2" s="2"/>
    </row>
    <row r="4" spans="2:20" s="3" customFormat="1" ht="27.75" customHeight="1" x14ac:dyDescent="0.25">
      <c r="B4" s="5" t="s">
        <v>1</v>
      </c>
      <c r="C4" s="5" t="s">
        <v>2</v>
      </c>
      <c r="D4" s="5" t="s">
        <v>5</v>
      </c>
      <c r="E4" s="5"/>
      <c r="F4" s="5" t="s">
        <v>6</v>
      </c>
      <c r="G4" s="5"/>
      <c r="H4" s="5"/>
      <c r="I4" s="5"/>
      <c r="J4" s="5"/>
      <c r="K4" s="5"/>
      <c r="L4" s="5"/>
      <c r="M4" s="5"/>
      <c r="N4"/>
      <c r="O4"/>
      <c r="P4"/>
      <c r="Q4"/>
      <c r="R4"/>
      <c r="S4"/>
      <c r="T4"/>
    </row>
    <row r="5" spans="2:20" x14ac:dyDescent="0.25">
      <c r="B5" s="6" t="s">
        <v>7</v>
      </c>
      <c r="C5" s="7" t="s">
        <v>3</v>
      </c>
      <c r="D5" s="7">
        <v>150</v>
      </c>
      <c r="E5" s="7">
        <v>1.536</v>
      </c>
      <c r="F5" s="7">
        <v>0.55000000000000004</v>
      </c>
      <c r="G5" s="6">
        <v>3208</v>
      </c>
      <c r="H5" s="6">
        <v>417</v>
      </c>
      <c r="I5" s="6">
        <v>0.40300000000000002</v>
      </c>
      <c r="J5" s="6">
        <v>0.93100000000000005</v>
      </c>
      <c r="K5" s="6">
        <v>0.32200000000000001</v>
      </c>
      <c r="L5" s="6">
        <v>0.87</v>
      </c>
      <c r="M5" s="6">
        <v>1</v>
      </c>
      <c r="N5"/>
      <c r="O5"/>
      <c r="P5"/>
      <c r="Q5"/>
      <c r="R5"/>
      <c r="S5"/>
      <c r="T5"/>
    </row>
    <row r="6" spans="2:20" x14ac:dyDescent="0.25">
      <c r="B6" s="6"/>
      <c r="C6" s="7" t="s">
        <v>4</v>
      </c>
      <c r="D6" s="7">
        <v>167</v>
      </c>
      <c r="E6" s="7">
        <v>1.5780000000000001</v>
      </c>
      <c r="F6" s="7">
        <v>0.5</v>
      </c>
      <c r="G6" s="6"/>
      <c r="H6" s="6"/>
      <c r="I6" s="6"/>
      <c r="J6" s="6"/>
      <c r="K6" s="6"/>
      <c r="L6" s="6"/>
      <c r="M6" s="6"/>
      <c r="N6"/>
      <c r="O6"/>
      <c r="P6"/>
      <c r="Q6"/>
      <c r="R6"/>
      <c r="S6"/>
      <c r="T6"/>
    </row>
    <row r="7" spans="2:20" x14ac:dyDescent="0.25">
      <c r="B7" s="6" t="s">
        <v>8</v>
      </c>
      <c r="C7" s="7" t="s">
        <v>3</v>
      </c>
      <c r="D7" s="7">
        <v>100</v>
      </c>
      <c r="E7" s="7">
        <v>1.3380000000000001</v>
      </c>
      <c r="F7" s="7">
        <v>0.55000000000000004</v>
      </c>
      <c r="G7" s="6"/>
      <c r="H7" s="6"/>
      <c r="I7" s="6"/>
      <c r="J7" s="6"/>
      <c r="K7" s="6"/>
      <c r="L7" s="6"/>
      <c r="M7" s="6"/>
      <c r="N7"/>
      <c r="O7"/>
      <c r="P7"/>
      <c r="Q7"/>
      <c r="R7"/>
      <c r="S7"/>
      <c r="T7"/>
    </row>
    <row r="8" spans="2:20" x14ac:dyDescent="0.25">
      <c r="B8" s="6"/>
      <c r="C8" s="7" t="s">
        <v>4</v>
      </c>
      <c r="D8" s="7">
        <v>110</v>
      </c>
      <c r="E8" s="7">
        <v>1.421</v>
      </c>
      <c r="F8" s="7">
        <v>0.5</v>
      </c>
      <c r="G8" s="6"/>
      <c r="H8" s="6"/>
      <c r="I8" s="6"/>
      <c r="J8" s="6"/>
      <c r="K8" s="6"/>
      <c r="L8" s="6"/>
      <c r="M8" s="6"/>
      <c r="N8"/>
      <c r="O8"/>
      <c r="P8"/>
      <c r="Q8"/>
      <c r="R8"/>
      <c r="S8"/>
      <c r="T8"/>
    </row>
    <row r="10" spans="2:20" ht="18.75" x14ac:dyDescent="0.25">
      <c r="C10" s="2" t="s">
        <v>10</v>
      </c>
      <c r="D10" s="2"/>
      <c r="E10" s="2"/>
      <c r="F10" s="2"/>
      <c r="G10" s="2"/>
      <c r="H10" s="2"/>
    </row>
    <row r="12" spans="2:20" ht="18.75" customHeight="1" x14ac:dyDescent="0.25">
      <c r="B12" s="6" t="s">
        <v>11</v>
      </c>
      <c r="C12" s="8"/>
      <c r="D12" s="9"/>
      <c r="E12" s="9"/>
      <c r="F12" s="1" t="s">
        <v>16</v>
      </c>
      <c r="G12" s="9"/>
      <c r="H12" s="9"/>
      <c r="I12" s="9"/>
      <c r="J12" s="10"/>
      <c r="K12" s="11"/>
      <c r="L12" s="6" t="s">
        <v>19</v>
      </c>
      <c r="M12" s="12" t="s">
        <v>20</v>
      </c>
      <c r="N12" s="13"/>
      <c r="O12" s="10"/>
      <c r="P12" s="11"/>
    </row>
    <row r="13" spans="2:20" ht="30" x14ac:dyDescent="0.25">
      <c r="B13" s="6"/>
      <c r="C13" s="14" t="s">
        <v>12</v>
      </c>
      <c r="D13" s="15" t="s">
        <v>12</v>
      </c>
      <c r="E13" s="15" t="s">
        <v>13</v>
      </c>
      <c r="F13" s="15" t="s">
        <v>9</v>
      </c>
      <c r="G13" s="15" t="s">
        <v>9</v>
      </c>
      <c r="H13" s="15" t="s">
        <v>9</v>
      </c>
      <c r="I13" s="15" t="s">
        <v>9</v>
      </c>
      <c r="J13" s="7" t="s">
        <v>14</v>
      </c>
      <c r="K13" s="7" t="s">
        <v>15</v>
      </c>
      <c r="L13" s="6"/>
      <c r="M13" s="16" t="s">
        <v>21</v>
      </c>
      <c r="N13" s="14" t="s">
        <v>22</v>
      </c>
      <c r="O13" s="7" t="s">
        <v>14</v>
      </c>
      <c r="P13" s="7" t="s">
        <v>15</v>
      </c>
    </row>
    <row r="14" spans="2:20" x14ac:dyDescent="0.25">
      <c r="B14" s="7" t="s">
        <v>17</v>
      </c>
      <c r="C14" s="7">
        <v>115</v>
      </c>
      <c r="D14" s="7">
        <v>31.6</v>
      </c>
      <c r="E14" s="7">
        <v>1.1599999999999999</v>
      </c>
      <c r="F14" s="7">
        <v>1.25</v>
      </c>
      <c r="G14" s="7">
        <v>0.13500000000000001</v>
      </c>
      <c r="H14" s="7">
        <v>3</v>
      </c>
      <c r="I14" s="7">
        <v>4.7E-2</v>
      </c>
      <c r="J14" s="7">
        <v>1.25</v>
      </c>
      <c r="K14" s="7">
        <v>1.49</v>
      </c>
      <c r="L14" s="7">
        <v>100</v>
      </c>
      <c r="M14" s="7">
        <v>10.9</v>
      </c>
      <c r="N14" s="7">
        <f>9.6*10^(-4)</f>
        <v>9.6000000000000002E-4</v>
      </c>
      <c r="O14" s="7">
        <v>1.29</v>
      </c>
      <c r="P14" s="7">
        <v>1.44</v>
      </c>
    </row>
    <row r="17" spans="1:16" ht="27" customHeight="1" x14ac:dyDescent="0.25">
      <c r="C17" s="26" t="s">
        <v>28</v>
      </c>
      <c r="D17" s="26"/>
      <c r="E17" s="26"/>
      <c r="F17" s="26"/>
      <c r="G17" s="26"/>
      <c r="H17" s="26"/>
      <c r="I17" s="26"/>
      <c r="J17" s="26"/>
    </row>
    <row r="18" spans="1:16" ht="27" customHeight="1" x14ac:dyDescent="0.25">
      <c r="A18" s="18" t="s">
        <v>23</v>
      </c>
      <c r="B18" s="19" t="s">
        <v>18</v>
      </c>
      <c r="C18" s="7"/>
      <c r="D18" s="7"/>
      <c r="E18" s="7"/>
      <c r="F18" s="7"/>
      <c r="G18" s="7"/>
      <c r="H18" s="7"/>
      <c r="I18" s="7"/>
      <c r="J18" s="20" t="s">
        <v>24</v>
      </c>
      <c r="K18" s="7"/>
      <c r="L18" s="21" t="s">
        <v>25</v>
      </c>
      <c r="M18" s="22"/>
      <c r="N18" s="7"/>
      <c r="O18" s="7"/>
      <c r="P18" s="7"/>
    </row>
    <row r="19" spans="1:16" s="17" customFormat="1" x14ac:dyDescent="0.25">
      <c r="A19" s="23">
        <v>20</v>
      </c>
      <c r="B19" s="24">
        <f>A19/3.6</f>
        <v>5.5555555555555554</v>
      </c>
      <c r="C19" s="24">
        <f>$E$14*($M$14+$N$14*B19^2)*1000</f>
        <v>12678.37037037037</v>
      </c>
      <c r="D19" s="24">
        <f>C19*0.75</f>
        <v>9508.7777777777774</v>
      </c>
      <c r="E19" s="24">
        <f>$C$14*1000+D19</f>
        <v>124508.77777777778</v>
      </c>
      <c r="F19" s="24">
        <f>0.08*C19</f>
        <v>1014.2696296296297</v>
      </c>
      <c r="G19" s="24">
        <f>0.00002034*$J$5*$K$5*$L$5*$M$5*$F$5*($D$5*$D$14*1000/$E$5)^0.5*E19*B19</f>
        <v>3545.352903396898</v>
      </c>
      <c r="H19" s="24">
        <f>500000*1.47*($D$5/$E$5)*0.00047*$I$5</f>
        <v>13595.3466796875</v>
      </c>
      <c r="I19" s="24">
        <f>0.006739*$D$5*B19^2*$I$5*($D$14*1000)^0.5/($F$14^2*($E$5*$D$5-326*$E$5^2*$D$14*0.001)^0.5)</f>
        <v>99.64053184255539</v>
      </c>
      <c r="J19" s="24">
        <f>(F19^2+G19^2+0.95*H19^2+0.05*I19^2)^0.5</f>
        <v>13754.655403783789</v>
      </c>
      <c r="K19" s="24">
        <f>E19+2.5*J19</f>
        <v>158895.41628723725</v>
      </c>
      <c r="L19" s="25">
        <f>EXP(-$E$5*$H$14)*(COS($E$5*$H$14)-SIN($E$5*$H$14))</f>
        <v>8.8784093856593086E-3</v>
      </c>
      <c r="M19" s="25">
        <f>K19+E19*L19</f>
        <v>160000.85618845644</v>
      </c>
      <c r="N19" s="24">
        <f>M19/(4*$E$5*$H$5)</f>
        <v>62.450374149296351</v>
      </c>
      <c r="O19" s="24">
        <f>N19*$J$14</f>
        <v>78.062967686620439</v>
      </c>
      <c r="P19" s="24">
        <f>N19*$O$14</f>
        <v>80.560982652592301</v>
      </c>
    </row>
    <row r="20" spans="1:16" s="17" customFormat="1" x14ac:dyDescent="0.25">
      <c r="A20" s="23">
        <v>40</v>
      </c>
      <c r="B20" s="24">
        <f t="shared" ref="B20:B23" si="0">A20/3.6</f>
        <v>11.111111111111111</v>
      </c>
      <c r="C20" s="24">
        <f t="shared" ref="C20:C23" si="1">$E$14*($M$14+$N$14*B20^2)*1000</f>
        <v>12781.481481481482</v>
      </c>
      <c r="D20" s="24">
        <f t="shared" ref="D20:D23" si="2">C20*0.75</f>
        <v>9586.1111111111113</v>
      </c>
      <c r="E20" s="24">
        <f t="shared" ref="E20:E23" si="3">$C$14*1000+D20</f>
        <v>124586.11111111111</v>
      </c>
      <c r="F20" s="24">
        <f t="shared" ref="F20:F23" si="4">0.08*C20</f>
        <v>1022.5185185185186</v>
      </c>
      <c r="G20" s="24">
        <f t="shared" ref="G20:G23" si="5">0.00002034*$J$5*$K$5*$L$5*$M$5*$F$5*($D$5*$D$14*1000/$E$5)^0.5*E20*B20</f>
        <v>7095.1098972162727</v>
      </c>
      <c r="H20" s="24">
        <f t="shared" ref="H20:H23" si="6">500000*1.47*($D$5/$E$5)*0.00047*$I$5</f>
        <v>13595.3466796875</v>
      </c>
      <c r="I20" s="24">
        <f t="shared" ref="I20:I23" si="7">0.006739*$D$5*B20^2*$I$5*($D$14*1000)^0.5/($F$14^2*($E$5*$D$5-326*$E$5^2*$D$14*0.001)^0.5)</f>
        <v>398.56212737022156</v>
      </c>
      <c r="J20" s="24">
        <f t="shared" ref="J20:J23" si="8">(F20^2+G20^2+0.95*H20^2+0.05*I20^2)^0.5</f>
        <v>15066.049579654375</v>
      </c>
      <c r="K20" s="24">
        <f t="shared" ref="K20:K23" si="9">E20+2.5*J20</f>
        <v>162251.23506024704</v>
      </c>
      <c r="L20" s="25">
        <f t="shared" ref="L20:L23" si="10">EXP(-$E$5*$H$14)*(COS($E$5*$H$14)-SIN($E$5*$H$14))</f>
        <v>8.8784093856593086E-3</v>
      </c>
      <c r="M20" s="25">
        <f t="shared" ref="M20:M23" si="11">K20+E20*L20</f>
        <v>163357.36155845871</v>
      </c>
      <c r="N20" s="24">
        <f t="shared" ref="N20:N23" si="12">M20/(4*$E$5*$H$5)</f>
        <v>63.760460989980942</v>
      </c>
      <c r="O20" s="24">
        <f t="shared" ref="O20:O23" si="13">N20*$J$14</f>
        <v>79.700576237476184</v>
      </c>
      <c r="P20" s="24">
        <f t="shared" ref="P20:P23" si="14">N20*$O$14</f>
        <v>82.250994677075411</v>
      </c>
    </row>
    <row r="21" spans="1:16" s="17" customFormat="1" x14ac:dyDescent="0.25">
      <c r="A21" s="23">
        <v>60</v>
      </c>
      <c r="B21" s="24">
        <f t="shared" si="0"/>
        <v>16.666666666666668</v>
      </c>
      <c r="C21" s="24">
        <f t="shared" si="1"/>
        <v>12953.333333333334</v>
      </c>
      <c r="D21" s="24">
        <f t="shared" si="2"/>
        <v>9715</v>
      </c>
      <c r="E21" s="24">
        <f t="shared" si="3"/>
        <v>124715</v>
      </c>
      <c r="F21" s="24">
        <f t="shared" si="4"/>
        <v>1036.2666666666667</v>
      </c>
      <c r="G21" s="24">
        <f t="shared" si="5"/>
        <v>10653.675071880602</v>
      </c>
      <c r="H21" s="24">
        <f t="shared" si="6"/>
        <v>13595.3466796875</v>
      </c>
      <c r="I21" s="24">
        <f t="shared" si="7"/>
        <v>896.76478658299891</v>
      </c>
      <c r="J21" s="24">
        <f t="shared" si="8"/>
        <v>17035.452129885569</v>
      </c>
      <c r="K21" s="24">
        <f t="shared" si="9"/>
        <v>167303.63032471391</v>
      </c>
      <c r="L21" s="25">
        <f t="shared" si="10"/>
        <v>8.8784093856593086E-3</v>
      </c>
      <c r="M21" s="25">
        <f t="shared" si="11"/>
        <v>168410.90115124642</v>
      </c>
      <c r="N21" s="24">
        <f t="shared" si="12"/>
        <v>65.732921924665888</v>
      </c>
      <c r="O21" s="24">
        <f t="shared" si="13"/>
        <v>82.166152405832364</v>
      </c>
      <c r="P21" s="24">
        <f t="shared" si="14"/>
        <v>84.795469282818999</v>
      </c>
    </row>
    <row r="22" spans="1:16" s="17" customFormat="1" x14ac:dyDescent="0.25">
      <c r="A22" s="23">
        <v>80</v>
      </c>
      <c r="B22" s="24">
        <f t="shared" si="0"/>
        <v>22.222222222222221</v>
      </c>
      <c r="C22" s="24">
        <f t="shared" si="1"/>
        <v>13193.925925925927</v>
      </c>
      <c r="D22" s="24">
        <f t="shared" si="2"/>
        <v>9895.4444444444453</v>
      </c>
      <c r="E22" s="24">
        <f t="shared" si="3"/>
        <v>124895.44444444444</v>
      </c>
      <c r="F22" s="24">
        <f t="shared" si="4"/>
        <v>1055.5140740740742</v>
      </c>
      <c r="G22" s="24">
        <f>0.00002034*$J$5*$K$5*$L$5*$M$5*$F$5*($D$5*$D$14*1000/$E$5)^0.5*E22*B22</f>
        <v>14225.452517812359</v>
      </c>
      <c r="H22" s="24">
        <f t="shared" si="6"/>
        <v>13595.3466796875</v>
      </c>
      <c r="I22" s="24">
        <f t="shared" si="7"/>
        <v>1594.2485094808862</v>
      </c>
      <c r="J22" s="24">
        <f t="shared" si="8"/>
        <v>19472.96765997538</v>
      </c>
      <c r="K22" s="24">
        <f t="shared" si="9"/>
        <v>173577.86359438288</v>
      </c>
      <c r="L22" s="25">
        <f t="shared" si="10"/>
        <v>8.8784093856593086E-3</v>
      </c>
      <c r="M22" s="25">
        <f t="shared" si="11"/>
        <v>174686.73648056452</v>
      </c>
      <c r="N22" s="24">
        <f t="shared" si="12"/>
        <v>68.182460469345031</v>
      </c>
      <c r="O22" s="24">
        <f t="shared" si="13"/>
        <v>85.228075586681285</v>
      </c>
      <c r="P22" s="24">
        <f t="shared" si="14"/>
        <v>87.955374005455099</v>
      </c>
    </row>
    <row r="23" spans="1:16" s="17" customFormat="1" x14ac:dyDescent="0.25">
      <c r="A23" s="23">
        <v>100</v>
      </c>
      <c r="B23" s="24">
        <f t="shared" si="0"/>
        <v>27.777777777777779</v>
      </c>
      <c r="C23" s="24">
        <f t="shared" si="1"/>
        <v>13503.259259259259</v>
      </c>
      <c r="D23" s="24">
        <f t="shared" si="2"/>
        <v>10127.444444444445</v>
      </c>
      <c r="E23" s="24">
        <f t="shared" si="3"/>
        <v>125127.44444444444</v>
      </c>
      <c r="F23" s="24">
        <f t="shared" si="4"/>
        <v>1080.2607407407409</v>
      </c>
      <c r="G23" s="24">
        <f t="shared" si="5"/>
        <v>17814.846325434024</v>
      </c>
      <c r="H23" s="24">
        <f t="shared" si="6"/>
        <v>13595.3466796875</v>
      </c>
      <c r="I23" s="24">
        <f t="shared" si="7"/>
        <v>2491.0132960638848</v>
      </c>
      <c r="J23" s="24">
        <f t="shared" si="8"/>
        <v>22235.956219661875</v>
      </c>
      <c r="K23" s="24">
        <f t="shared" si="9"/>
        <v>180717.33499359913</v>
      </c>
      <c r="L23" s="25">
        <f t="shared" si="10"/>
        <v>8.8784093856593086E-3</v>
      </c>
      <c r="M23" s="25">
        <f t="shared" si="11"/>
        <v>181828.26767075824</v>
      </c>
      <c r="N23" s="24">
        <f t="shared" si="12"/>
        <v>70.969891145973151</v>
      </c>
      <c r="O23" s="24">
        <f t="shared" si="13"/>
        <v>88.712363932466445</v>
      </c>
      <c r="P23" s="24">
        <f t="shared" si="14"/>
        <v>91.551159578305374</v>
      </c>
    </row>
    <row r="26" spans="1:16" ht="27" customHeight="1" x14ac:dyDescent="0.25">
      <c r="C26" s="26" t="s">
        <v>29</v>
      </c>
      <c r="D26" s="26"/>
      <c r="E26" s="26"/>
      <c r="F26" s="26"/>
      <c r="G26" s="26"/>
      <c r="H26" s="26"/>
      <c r="I26" s="26"/>
      <c r="J26" s="26"/>
    </row>
    <row r="27" spans="1:16" ht="27" customHeight="1" x14ac:dyDescent="0.25">
      <c r="A27" s="18" t="s">
        <v>23</v>
      </c>
      <c r="B27" s="19" t="s">
        <v>18</v>
      </c>
      <c r="C27" s="7"/>
      <c r="D27" s="7"/>
      <c r="E27" s="7"/>
      <c r="F27" s="7"/>
      <c r="G27" s="7"/>
      <c r="H27" s="7"/>
      <c r="I27" s="7"/>
      <c r="J27" s="20" t="s">
        <v>24</v>
      </c>
      <c r="K27" s="7"/>
      <c r="L27" s="21" t="s">
        <v>25</v>
      </c>
      <c r="M27" s="22"/>
      <c r="N27" s="7"/>
      <c r="O27" s="7"/>
      <c r="P27" s="7"/>
    </row>
    <row r="28" spans="1:16" s="17" customFormat="1" x14ac:dyDescent="0.25">
      <c r="A28" s="23">
        <v>20</v>
      </c>
      <c r="B28" s="24">
        <f>A28/3.6</f>
        <v>5.5555555555555554</v>
      </c>
      <c r="C28" s="24">
        <f>$E$14*($M$14+$N$14*B28^2)*1000</f>
        <v>12678.37037037037</v>
      </c>
      <c r="D28" s="24">
        <f>C28*0.75</f>
        <v>9508.7777777777774</v>
      </c>
      <c r="E28" s="24">
        <f>$C$14*1000+D28</f>
        <v>124508.77777777778</v>
      </c>
      <c r="F28" s="24">
        <f>0.08*C28</f>
        <v>1014.2696296296297</v>
      </c>
      <c r="G28" s="24">
        <f>0.00002034*$J$5*$K$5*$L$5*$M$5*$F$6*($D$6*$D$14*1000/$E$6)^0.5*E28*B28</f>
        <v>3355.2238521645695</v>
      </c>
      <c r="H28" s="24">
        <f>500000*1.47*($D$6/$E$6)*0.00047*$I$5</f>
        <v>14733.289258555134</v>
      </c>
      <c r="I28" s="24">
        <f>0.006739*$D$6*B28^2*$I$5*($D$14*1000)^0.5/($F$14^2*($E$6*$D$6-326*$E$6^2*$D$14*0.001)^0.5)</f>
        <v>103.25755882855975</v>
      </c>
      <c r="J28" s="24">
        <f>(F28^2+G28^2+0.95*H28^2+0.05*I28^2)^0.5</f>
        <v>14781.851198119237</v>
      </c>
      <c r="K28" s="24">
        <f>E28+2.5*J28</f>
        <v>161463.40577307588</v>
      </c>
      <c r="L28" s="25">
        <f>EXP(-$E$6*$H$14)*(COS($E$6*$H$14)-SIN($E$6*$H$14))</f>
        <v>8.9791556190772105E-3</v>
      </c>
      <c r="M28" s="25">
        <f>K28+E28*L28</f>
        <v>162581.38946468366</v>
      </c>
      <c r="N28" s="24">
        <f>M28/(4*$E$6*$H$5)</f>
        <v>61.768603924724722</v>
      </c>
      <c r="O28" s="24">
        <f>N28*$K$14</f>
        <v>92.035219847839841</v>
      </c>
      <c r="P28" s="24">
        <f>N28*$P$14</f>
        <v>88.946789651603595</v>
      </c>
    </row>
    <row r="29" spans="1:16" s="17" customFormat="1" x14ac:dyDescent="0.25">
      <c r="A29" s="23">
        <v>40</v>
      </c>
      <c r="B29" s="24">
        <f t="shared" ref="B29:B32" si="15">A29/3.6</f>
        <v>11.111111111111111</v>
      </c>
      <c r="C29" s="24">
        <f t="shared" ref="C29:C32" si="16">$E$14*($M$14+$N$14*B29^2)*1000</f>
        <v>12781.481481481482</v>
      </c>
      <c r="D29" s="24">
        <f t="shared" ref="D29:D32" si="17">C29*0.75</f>
        <v>9586.1111111111113</v>
      </c>
      <c r="E29" s="24">
        <f t="shared" ref="E29:E32" si="18">$C$14*1000+D29</f>
        <v>124586.11111111111</v>
      </c>
      <c r="F29" s="24">
        <f t="shared" ref="F29:F32" si="19">0.08*C29</f>
        <v>1022.5185185185186</v>
      </c>
      <c r="G29" s="24">
        <f t="shared" ref="G29:G32" si="20">0.00002034*$J$5*$K$5*$L$5*$M$5*$F$6*($D$6*$D$14*1000/$E$6)^0.5*E29*B29</f>
        <v>6714.615613599447</v>
      </c>
      <c r="H29" s="24">
        <f t="shared" ref="H29:H32" si="21">500000*1.47*($D$6/$E$6)*0.00047*$I$5</f>
        <v>14733.289258555134</v>
      </c>
      <c r="I29" s="24">
        <f t="shared" ref="I29:I32" si="22">0.006739*$D$6*B29^2*$I$5*($D$14*1000)^0.5/($F$14^2*($E$6*$D$5-326*$E$5^2*$D$14*0.001)^0.5)</f>
        <v>437.10204534231656</v>
      </c>
      <c r="J29" s="24">
        <f t="shared" ref="J29:J32" si="23">(F29^2+G29^2+0.95*H29^2+0.05*I29^2)^0.5</f>
        <v>15885.763488937262</v>
      </c>
      <c r="K29" s="24">
        <f t="shared" ref="K29:K32" si="24">E29+2.5*J29</f>
        <v>164300.51983345428</v>
      </c>
      <c r="L29" s="25">
        <f t="shared" ref="L29:L32" si="25">EXP(-$E$6*$H$14)*(COS($E$5*$H$14)-SIN($E$5*$H$14))</f>
        <v>7.8273375302184804E-3</v>
      </c>
      <c r="M29" s="25">
        <f t="shared" ref="M29:M32" si="26">K29+E29*L29</f>
        <v>165275.69737669826</v>
      </c>
      <c r="N29" s="24">
        <f t="shared" ref="N29:N32" si="27">M29/(4*$E$6*$H$5)</f>
        <v>62.792236696079726</v>
      </c>
      <c r="O29" s="24">
        <f t="shared" ref="O29:O32" si="28">N29*$K$14</f>
        <v>93.560432677158786</v>
      </c>
      <c r="P29" s="24">
        <f t="shared" ref="P29:P32" si="29">N29*$P$14</f>
        <v>90.4208208423548</v>
      </c>
    </row>
    <row r="30" spans="1:16" s="17" customFormat="1" x14ac:dyDescent="0.25">
      <c r="A30" s="23">
        <v>60</v>
      </c>
      <c r="B30" s="24">
        <f t="shared" si="15"/>
        <v>16.666666666666668</v>
      </c>
      <c r="C30" s="24">
        <f t="shared" si="16"/>
        <v>12953.333333333334</v>
      </c>
      <c r="D30" s="24">
        <f t="shared" si="17"/>
        <v>9715</v>
      </c>
      <c r="E30" s="24">
        <f t="shared" si="18"/>
        <v>124715</v>
      </c>
      <c r="F30" s="24">
        <f t="shared" si="19"/>
        <v>1036.2666666666667</v>
      </c>
      <c r="G30" s="24">
        <f t="shared" si="20"/>
        <v>10082.343193574945</v>
      </c>
      <c r="H30" s="24">
        <f t="shared" si="21"/>
        <v>14733.289258555134</v>
      </c>
      <c r="I30" s="24">
        <f t="shared" si="22"/>
        <v>983.47960202021261</v>
      </c>
      <c r="J30" s="24">
        <f t="shared" si="23"/>
        <v>17578.173290797149</v>
      </c>
      <c r="K30" s="24">
        <f t="shared" si="24"/>
        <v>168660.43322699287</v>
      </c>
      <c r="L30" s="25">
        <f t="shared" si="25"/>
        <v>7.8273375302184804E-3</v>
      </c>
      <c r="M30" s="25">
        <f t="shared" si="26"/>
        <v>169636.61962707408</v>
      </c>
      <c r="N30" s="24">
        <f t="shared" si="27"/>
        <v>64.449056582518793</v>
      </c>
      <c r="O30" s="24">
        <f t="shared" si="28"/>
        <v>96.029094307953002</v>
      </c>
      <c r="P30" s="24">
        <f t="shared" si="29"/>
        <v>92.806641478827061</v>
      </c>
    </row>
    <row r="31" spans="1:16" s="17" customFormat="1" x14ac:dyDescent="0.25">
      <c r="A31" s="23">
        <v>80</v>
      </c>
      <c r="B31" s="24">
        <f t="shared" si="15"/>
        <v>22.222222222222221</v>
      </c>
      <c r="C31" s="24">
        <f t="shared" si="16"/>
        <v>13193.925925925927</v>
      </c>
      <c r="D31" s="24">
        <f t="shared" si="17"/>
        <v>9895.4444444444453</v>
      </c>
      <c r="E31" s="24">
        <f t="shared" si="18"/>
        <v>124895.44444444444</v>
      </c>
      <c r="F31" s="24">
        <f t="shared" si="19"/>
        <v>1055.5140740740742</v>
      </c>
      <c r="G31" s="24">
        <f t="shared" si="20"/>
        <v>13462.574501361361</v>
      </c>
      <c r="H31" s="24">
        <f t="shared" si="21"/>
        <v>14733.289258555134</v>
      </c>
      <c r="I31" s="24">
        <f t="shared" si="22"/>
        <v>1748.4081813692662</v>
      </c>
      <c r="J31" s="24">
        <f t="shared" si="23"/>
        <v>19716.089634639797</v>
      </c>
      <c r="K31" s="24">
        <f t="shared" si="24"/>
        <v>174185.66853104392</v>
      </c>
      <c r="L31" s="25">
        <f t="shared" si="25"/>
        <v>7.8273375302184804E-3</v>
      </c>
      <c r="M31" s="25">
        <f t="shared" si="26"/>
        <v>175163.26733069724</v>
      </c>
      <c r="N31" s="24">
        <f t="shared" si="27"/>
        <v>66.548763776316292</v>
      </c>
      <c r="O31" s="24">
        <f t="shared" si="28"/>
        <v>99.157658026711275</v>
      </c>
      <c r="P31" s="24">
        <f t="shared" si="29"/>
        <v>95.830219837895456</v>
      </c>
    </row>
    <row r="32" spans="1:16" s="17" customFormat="1" x14ac:dyDescent="0.25">
      <c r="A32" s="23">
        <v>100</v>
      </c>
      <c r="B32" s="24">
        <f t="shared" si="15"/>
        <v>27.777777777777779</v>
      </c>
      <c r="C32" s="24">
        <f t="shared" si="16"/>
        <v>13503.259259259259</v>
      </c>
      <c r="D32" s="24">
        <f t="shared" si="17"/>
        <v>10127.444444444445</v>
      </c>
      <c r="E32" s="24">
        <f t="shared" si="18"/>
        <v>125127.44444444444</v>
      </c>
      <c r="F32" s="24">
        <f t="shared" si="19"/>
        <v>1080.2607407407409</v>
      </c>
      <c r="G32" s="24">
        <f t="shared" si="20"/>
        <v>16859.477446229019</v>
      </c>
      <c r="H32" s="24">
        <f t="shared" si="21"/>
        <v>14733.289258555134</v>
      </c>
      <c r="I32" s="24">
        <f t="shared" si="22"/>
        <v>2731.887783389479</v>
      </c>
      <c r="J32" s="24">
        <f t="shared" si="23"/>
        <v>22181.037516950953</v>
      </c>
      <c r="K32" s="24">
        <f t="shared" si="24"/>
        <v>180580.03823682183</v>
      </c>
      <c r="L32" s="25">
        <f t="shared" si="25"/>
        <v>7.8273375302184804E-3</v>
      </c>
      <c r="M32" s="25">
        <f t="shared" si="26"/>
        <v>181559.45297878215</v>
      </c>
      <c r="N32" s="24">
        <f t="shared" si="27"/>
        <v>68.97882947588019</v>
      </c>
      <c r="O32" s="24">
        <f t="shared" si="28"/>
        <v>102.77845591906149</v>
      </c>
      <c r="P32" s="24">
        <f t="shared" si="29"/>
        <v>99.329514445267463</v>
      </c>
    </row>
    <row r="35" spans="1:16" ht="27" customHeight="1" x14ac:dyDescent="0.25">
      <c r="C35" s="26" t="s">
        <v>26</v>
      </c>
      <c r="D35" s="26"/>
      <c r="E35" s="26"/>
      <c r="F35" s="26"/>
      <c r="G35" s="26"/>
      <c r="H35" s="26"/>
      <c r="I35" s="26"/>
      <c r="J35" s="26"/>
    </row>
    <row r="36" spans="1:16" ht="27" customHeight="1" x14ac:dyDescent="0.25">
      <c r="A36" s="18" t="s">
        <v>23</v>
      </c>
      <c r="B36" s="19" t="s">
        <v>18</v>
      </c>
      <c r="C36" s="7"/>
      <c r="D36" s="7"/>
      <c r="E36" s="7"/>
      <c r="F36" s="7"/>
      <c r="G36" s="7"/>
      <c r="H36" s="7"/>
      <c r="I36" s="7"/>
      <c r="J36" s="20" t="s">
        <v>24</v>
      </c>
      <c r="K36" s="7"/>
      <c r="L36" s="21" t="s">
        <v>25</v>
      </c>
      <c r="M36" s="22"/>
      <c r="N36" s="7"/>
      <c r="O36" s="7"/>
      <c r="P36" s="7"/>
    </row>
    <row r="37" spans="1:16" s="17" customFormat="1" x14ac:dyDescent="0.25">
      <c r="A37" s="23">
        <v>20</v>
      </c>
      <c r="B37" s="24">
        <f>A37/3.6</f>
        <v>5.5555555555555554</v>
      </c>
      <c r="C37" s="24">
        <f>$E$14*($M$14+$N$14*B37^2)*1000</f>
        <v>12678.37037037037</v>
      </c>
      <c r="D37" s="24">
        <f>C37*0.75</f>
        <v>9508.7777777777774</v>
      </c>
      <c r="E37" s="24">
        <f>$C$14*1000+D37</f>
        <v>124508.77777777778</v>
      </c>
      <c r="F37" s="24">
        <f>0.08*C37</f>
        <v>1014.2696296296297</v>
      </c>
      <c r="G37" s="24">
        <f>0.00002034*$J$5*$K$5*$L$5*$M$5*$F$7*($D$7*$D$14*1000/$E$7)^0.5*E37*B37</f>
        <v>3101.5686111254322</v>
      </c>
      <c r="H37" s="24">
        <f>500000*1.47*($D$7/$E$7)*0.00047*$I$5</f>
        <v>10404.809417040358</v>
      </c>
      <c r="I37" s="24">
        <f>0.006739*$D$7*B37^2*$I$5*($D$14*1000)^0.5/($F$14^2*($E$7*$D$7-326*$E$7^2*$D$14*0.001)^0.5)</f>
        <v>88.78832425207122</v>
      </c>
      <c r="J37" s="24">
        <f>(F37^2+G37^2+0.95*H37^2+0.05*I37^2)^0.5</f>
        <v>10653.446435502403</v>
      </c>
      <c r="K37" s="24">
        <f>E37+2.5*J37</f>
        <v>151142.39386653379</v>
      </c>
      <c r="L37" s="25">
        <f>EXP(-$E$7*$H$14)*(COS($E$7*$H$14)-SIN($E$7*$H$14))</f>
        <v>2.2195959400892213E-3</v>
      </c>
      <c r="M37" s="25">
        <f>K37+E37*L37</f>
        <v>151418.75304419483</v>
      </c>
      <c r="N37" s="24">
        <f>M37/(4*$E$7*$H$5)</f>
        <v>67.846508911343946</v>
      </c>
      <c r="O37" s="24">
        <f>N37*$J$14</f>
        <v>84.808136139179936</v>
      </c>
      <c r="P37" s="24">
        <f>N37*$O$14</f>
        <v>87.521996495633687</v>
      </c>
    </row>
    <row r="38" spans="1:16" s="17" customFormat="1" x14ac:dyDescent="0.25">
      <c r="A38" s="23">
        <v>40</v>
      </c>
      <c r="B38" s="24">
        <f t="shared" ref="B38:B41" si="30">A38/3.6</f>
        <v>11.111111111111111</v>
      </c>
      <c r="C38" s="24">
        <f t="shared" ref="C38:C41" si="31">$E$14*($M$14+$N$14*B38^2)*1000</f>
        <v>12781.481481481482</v>
      </c>
      <c r="D38" s="24">
        <f t="shared" ref="D38:D41" si="32">C38*0.75</f>
        <v>9586.1111111111113</v>
      </c>
      <c r="E38" s="24">
        <f t="shared" ref="E38:E41" si="33">$C$14*1000+D38</f>
        <v>124586.11111111111</v>
      </c>
      <c r="F38" s="24">
        <f t="shared" ref="F38:F41" si="34">0.08*C38</f>
        <v>1022.5185185185186</v>
      </c>
      <c r="G38" s="24">
        <f t="shared" ref="G38:G41" si="35">0.00002034*$J$5*$K$5*$L$5*$M$5*$F$7*($D$7*$D$14*1000/$E$7)^0.5*E38*B38</f>
        <v>6206.990037185542</v>
      </c>
      <c r="H38" s="24">
        <f t="shared" ref="H38:H41" si="36">500000*1.47*($D$7/$E$7)*0.00047*$I$5</f>
        <v>10404.809417040358</v>
      </c>
      <c r="I38" s="24">
        <f t="shared" ref="I38:I41" si="37">0.006739*$D$7*B38^2*$I$5*($D$14*1000)^0.5/($F$14^2*($E$7*$D$5-326*$E$5^2*$D$14*0.001)^0.5)</f>
        <v>287.2071696944264</v>
      </c>
      <c r="J38" s="24">
        <f t="shared" ref="J38:J41" si="38">(F38^2+G38^2+0.95*H38^2+0.05*I38^2)^0.5</f>
        <v>11934.129624527932</v>
      </c>
      <c r="K38" s="24">
        <f t="shared" ref="K38:K41" si="39">E38+2.5*J38</f>
        <v>154421.43517243094</v>
      </c>
      <c r="L38" s="25">
        <f t="shared" ref="L38:L41" si="40">EXP(-$E$7*$H$14)*(COS($E$5*$H$14)-SIN($E$5*$H$14))</f>
        <v>1.6080742173000144E-2</v>
      </c>
      <c r="M38" s="25">
        <f t="shared" ref="M38:M41" si="41">K38+E38*L38</f>
        <v>156424.87230354548</v>
      </c>
      <c r="N38" s="24">
        <f t="shared" ref="N38:N41" si="42">M38/(4*$E$7*$H$5)</f>
        <v>70.089610958562957</v>
      </c>
      <c r="O38" s="24">
        <f t="shared" ref="O38:O41" si="43">N38*$J$14</f>
        <v>87.612013698203697</v>
      </c>
      <c r="P38" s="24">
        <f t="shared" ref="P38:P41" si="44">N38*$O$14</f>
        <v>90.415598136546222</v>
      </c>
    </row>
    <row r="39" spans="1:16" s="17" customFormat="1" x14ac:dyDescent="0.25">
      <c r="A39" s="23">
        <v>60</v>
      </c>
      <c r="B39" s="24">
        <f t="shared" si="30"/>
        <v>16.666666666666668</v>
      </c>
      <c r="C39" s="24">
        <f t="shared" si="31"/>
        <v>12953.333333333334</v>
      </c>
      <c r="D39" s="24">
        <f t="shared" si="32"/>
        <v>9715</v>
      </c>
      <c r="E39" s="24">
        <f t="shared" si="33"/>
        <v>124715</v>
      </c>
      <c r="F39" s="24">
        <f t="shared" si="34"/>
        <v>1036.2666666666667</v>
      </c>
      <c r="G39" s="24">
        <f t="shared" si="35"/>
        <v>9320.1170931150082</v>
      </c>
      <c r="H39" s="24">
        <f t="shared" si="36"/>
        <v>10404.809417040358</v>
      </c>
      <c r="I39" s="24">
        <f t="shared" si="37"/>
        <v>646.21613181245948</v>
      </c>
      <c r="J39" s="24">
        <f t="shared" si="38"/>
        <v>13813.26779053222</v>
      </c>
      <c r="K39" s="24">
        <f t="shared" si="39"/>
        <v>159248.16947633054</v>
      </c>
      <c r="L39" s="25">
        <f t="shared" si="40"/>
        <v>1.6080742173000144E-2</v>
      </c>
      <c r="M39" s="25">
        <f t="shared" si="41"/>
        <v>161253.67923643626</v>
      </c>
      <c r="N39" s="24">
        <f t="shared" si="42"/>
        <v>72.253264310720155</v>
      </c>
      <c r="O39" s="24">
        <f t="shared" si="43"/>
        <v>90.316580388400197</v>
      </c>
      <c r="P39" s="24">
        <f t="shared" si="44"/>
        <v>93.206710960829</v>
      </c>
    </row>
    <row r="40" spans="1:16" s="17" customFormat="1" x14ac:dyDescent="0.25">
      <c r="A40" s="23">
        <v>80</v>
      </c>
      <c r="B40" s="24">
        <f t="shared" si="30"/>
        <v>22.222222222222221</v>
      </c>
      <c r="C40" s="24">
        <f t="shared" si="31"/>
        <v>13193.925925925927</v>
      </c>
      <c r="D40" s="24">
        <f t="shared" si="32"/>
        <v>9895.4444444444453</v>
      </c>
      <c r="E40" s="24">
        <f t="shared" si="33"/>
        <v>124895.44444444444</v>
      </c>
      <c r="F40" s="24">
        <f t="shared" si="34"/>
        <v>1055.5140740740742</v>
      </c>
      <c r="G40" s="24">
        <f t="shared" si="35"/>
        <v>12444.802593848508</v>
      </c>
      <c r="H40" s="24">
        <f t="shared" si="36"/>
        <v>10404.809417040358</v>
      </c>
      <c r="I40" s="24">
        <f t="shared" si="37"/>
        <v>1148.8286787777056</v>
      </c>
      <c r="J40" s="24">
        <f t="shared" si="38"/>
        <v>16090.378118048415</v>
      </c>
      <c r="K40" s="24">
        <f t="shared" si="39"/>
        <v>165121.38973956549</v>
      </c>
      <c r="L40" s="25">
        <f t="shared" si="40"/>
        <v>1.6080742173000144E-2</v>
      </c>
      <c r="M40" s="25">
        <f t="shared" si="41"/>
        <v>167129.80118025886</v>
      </c>
      <c r="N40" s="24">
        <f t="shared" si="42"/>
        <v>74.886190231787154</v>
      </c>
      <c r="O40" s="24">
        <f t="shared" si="43"/>
        <v>93.607737789733946</v>
      </c>
      <c r="P40" s="24">
        <f t="shared" si="44"/>
        <v>96.603185399005426</v>
      </c>
    </row>
    <row r="41" spans="1:16" s="17" customFormat="1" x14ac:dyDescent="0.25">
      <c r="A41" s="23">
        <v>100</v>
      </c>
      <c r="B41" s="24">
        <f t="shared" si="30"/>
        <v>27.777777777777779</v>
      </c>
      <c r="C41" s="24">
        <f t="shared" si="31"/>
        <v>13503.259259259259</v>
      </c>
      <c r="D41" s="24">
        <f t="shared" si="32"/>
        <v>10127.444444444445</v>
      </c>
      <c r="E41" s="24">
        <f t="shared" si="33"/>
        <v>125127.44444444444</v>
      </c>
      <c r="F41" s="24">
        <f t="shared" si="34"/>
        <v>1080.2607407407409</v>
      </c>
      <c r="G41" s="24">
        <f t="shared" si="35"/>
        <v>15584.899354320723</v>
      </c>
      <c r="H41" s="24">
        <f t="shared" si="36"/>
        <v>10404.809417040358</v>
      </c>
      <c r="I41" s="24">
        <f t="shared" si="37"/>
        <v>1795.0448105901651</v>
      </c>
      <c r="J41" s="24">
        <f t="shared" si="38"/>
        <v>18629.659591645221</v>
      </c>
      <c r="K41" s="24">
        <f t="shared" si="39"/>
        <v>171701.5934235575</v>
      </c>
      <c r="L41" s="25">
        <f t="shared" si="40"/>
        <v>1.6080742173000144E-2</v>
      </c>
      <c r="M41" s="25">
        <f t="shared" si="41"/>
        <v>173713.735596435</v>
      </c>
      <c r="N41" s="24">
        <f t="shared" si="42"/>
        <v>77.836267128196539</v>
      </c>
      <c r="O41" s="24">
        <f t="shared" si="43"/>
        <v>97.295333910245674</v>
      </c>
      <c r="P41" s="24">
        <f t="shared" si="44"/>
        <v>100.40878459537353</v>
      </c>
    </row>
    <row r="44" spans="1:16" ht="27" customHeight="1" x14ac:dyDescent="0.25">
      <c r="C44" s="26" t="s">
        <v>27</v>
      </c>
      <c r="D44" s="26"/>
      <c r="E44" s="26"/>
      <c r="F44" s="26"/>
      <c r="G44" s="26"/>
      <c r="H44" s="26"/>
      <c r="I44" s="26"/>
      <c r="J44" s="26"/>
    </row>
    <row r="45" spans="1:16" ht="27" customHeight="1" x14ac:dyDescent="0.25">
      <c r="A45" s="18" t="s">
        <v>23</v>
      </c>
      <c r="B45" s="19" t="s">
        <v>18</v>
      </c>
      <c r="C45" s="7"/>
      <c r="D45" s="7"/>
      <c r="E45" s="7"/>
      <c r="F45" s="7"/>
      <c r="G45" s="7"/>
      <c r="H45" s="7"/>
      <c r="I45" s="7"/>
      <c r="J45" s="20" t="s">
        <v>24</v>
      </c>
      <c r="K45" s="7"/>
      <c r="L45" s="21" t="s">
        <v>25</v>
      </c>
      <c r="M45" s="22"/>
      <c r="N45" s="7"/>
      <c r="O45" s="7"/>
      <c r="P45" s="7"/>
    </row>
    <row r="46" spans="1:16" s="17" customFormat="1" x14ac:dyDescent="0.25">
      <c r="A46" s="23">
        <v>20</v>
      </c>
      <c r="B46" s="24">
        <f>A46/3.6</f>
        <v>5.5555555555555554</v>
      </c>
      <c r="C46" s="24">
        <f>$E$14*($M$14+$N$14*B46^2)*1000</f>
        <v>12678.37037037037</v>
      </c>
      <c r="D46" s="24">
        <f>C46*0.75</f>
        <v>9508.7777777777774</v>
      </c>
      <c r="E46" s="24">
        <f>$C$14*1000+D46</f>
        <v>124508.77777777778</v>
      </c>
      <c r="F46" s="24">
        <f>0.08*C46</f>
        <v>1014.2696296296297</v>
      </c>
      <c r="G46" s="24">
        <f>0.00002034*$J$5*$K$5*$L$5*$M$5*$F$8*($D$8*$D$14*1000/$E$8)^0.5*E46*B46</f>
        <v>2869.5650090591585</v>
      </c>
      <c r="H46" s="24">
        <f>500000*1.47*($D$8/$E$8)*0.00047*$I$5</f>
        <v>10776.775862068964</v>
      </c>
      <c r="I46" s="24">
        <f>0.006739*$D$8*B46^2*$I$5*($D$14*1000)^0.5/($F$14^2*($E$8*$D$8-326*$E$8^2*$D$14*0.001)^0.5)</f>
        <v>90.113173518141309</v>
      </c>
      <c r="J46" s="24">
        <f>(F46^2+G46^2+0.95*H46^2+0.05*I46^2)^0.5</f>
        <v>10935.972993941436</v>
      </c>
      <c r="K46" s="24">
        <f>E46+2.5*J46</f>
        <v>151848.71026263136</v>
      </c>
      <c r="L46" s="25">
        <f>EXP(-$E$8*$H$14)*(COS($E$8*$H$14)-SIN($E$8*$H$14))</f>
        <v>6.5654675491003097E-3</v>
      </c>
      <c r="M46" s="25">
        <f>K46+E46*L46</f>
        <v>152666.16860270951</v>
      </c>
      <c r="N46" s="24">
        <f>M46/(4*$E$8*$H$5)</f>
        <v>64.409908499397318</v>
      </c>
      <c r="O46" s="24">
        <f>N46*$K$14</f>
        <v>95.970763664102009</v>
      </c>
      <c r="P46" s="24">
        <f>N46*$P$14</f>
        <v>92.75026823913214</v>
      </c>
    </row>
    <row r="47" spans="1:16" s="17" customFormat="1" x14ac:dyDescent="0.25">
      <c r="A47" s="23">
        <v>40</v>
      </c>
      <c r="B47" s="24">
        <f t="shared" ref="B47:B50" si="45">A47/3.6</f>
        <v>11.111111111111111</v>
      </c>
      <c r="C47" s="24">
        <f t="shared" ref="C47:C50" si="46">$E$14*($M$14+$N$14*B47^2)*1000</f>
        <v>12781.481481481482</v>
      </c>
      <c r="D47" s="24">
        <f t="shared" ref="D47:D50" si="47">C47*0.75</f>
        <v>9586.1111111111113</v>
      </c>
      <c r="E47" s="24">
        <f t="shared" ref="E47:E50" si="48">$C$14*1000+D47</f>
        <v>124586.11111111111</v>
      </c>
      <c r="F47" s="24">
        <f t="shared" ref="F47:F50" si="49">0.08*C47</f>
        <v>1022.5185185185186</v>
      </c>
      <c r="G47" s="24">
        <f t="shared" ref="G47:G50" si="50">0.00002034*$J$5*$K$5*$L$5*$M$5*$F$8*($D$8*$D$14*1000/$E$8)^0.5*E47*B47</f>
        <v>5742.6946347072508</v>
      </c>
      <c r="H47" s="24">
        <f t="shared" ref="H47:H50" si="51">500000*1.47*($D$8/$E$8)*0.00047*$I$5</f>
        <v>10776.775862068964</v>
      </c>
      <c r="I47" s="24">
        <f t="shared" ref="I47:I50" si="52">0.006739*$D$8*B47^2*$I$5*($D$14*1000)^0.5/($F$14^2*($E$8*$D$8-326*$E$8^2*$D$14*0.001)^0.5)</f>
        <v>360.45269407256524</v>
      </c>
      <c r="J47" s="24">
        <f t="shared" ref="J47:J50" si="53">(F47^2+G47^2+0.95*H47^2+0.05*I47^2)^0.5</f>
        <v>12015.096136845956</v>
      </c>
      <c r="K47" s="24">
        <f t="shared" ref="K47:K50" si="54">E47+2.5*J47</f>
        <v>154623.851453226</v>
      </c>
      <c r="L47" s="25">
        <f t="shared" ref="L47:L50" si="55">EXP(-$E$8*$H$14)*(COS($E$8*$H$14)-SIN($E$8*$H$14))</f>
        <v>6.5654675491003097E-3</v>
      </c>
      <c r="M47" s="25">
        <f t="shared" ref="M47:M50" si="56">K47+E47*L47</f>
        <v>155441.81752279462</v>
      </c>
      <c r="N47" s="24">
        <f t="shared" ref="N47:N50" si="57">M47/(4*$E$8*$H$5)</f>
        <v>65.580955723582122</v>
      </c>
      <c r="O47" s="24">
        <f t="shared" ref="O47:O50" si="58">N47*$K$14</f>
        <v>97.715624028137356</v>
      </c>
      <c r="P47" s="24">
        <f t="shared" ref="P47:P50" si="59">N47*$P$14</f>
        <v>94.43657624195825</v>
      </c>
    </row>
    <row r="48" spans="1:16" s="17" customFormat="1" x14ac:dyDescent="0.25">
      <c r="A48" s="23">
        <v>60</v>
      </c>
      <c r="B48" s="24">
        <f t="shared" si="45"/>
        <v>16.666666666666668</v>
      </c>
      <c r="C48" s="24">
        <f t="shared" si="46"/>
        <v>12953.333333333334</v>
      </c>
      <c r="D48" s="24">
        <f t="shared" si="47"/>
        <v>9715</v>
      </c>
      <c r="E48" s="24">
        <f t="shared" si="48"/>
        <v>124715</v>
      </c>
      <c r="F48" s="24">
        <f t="shared" si="49"/>
        <v>1036.2666666666667</v>
      </c>
      <c r="G48" s="24">
        <f t="shared" si="50"/>
        <v>8622.9534935332085</v>
      </c>
      <c r="H48" s="24">
        <f t="shared" si="51"/>
        <v>10776.775862068964</v>
      </c>
      <c r="I48" s="24">
        <f t="shared" si="52"/>
        <v>811.01856166327184</v>
      </c>
      <c r="J48" s="24">
        <f t="shared" si="53"/>
        <v>13630.627872319666</v>
      </c>
      <c r="K48" s="24">
        <f t="shared" si="54"/>
        <v>158791.56968079915</v>
      </c>
      <c r="L48" s="25">
        <f t="shared" si="55"/>
        <v>6.5654675491003097E-3</v>
      </c>
      <c r="M48" s="25">
        <f t="shared" si="56"/>
        <v>159610.3819661852</v>
      </c>
      <c r="N48" s="24">
        <f t="shared" si="57"/>
        <v>67.339674481182911</v>
      </c>
      <c r="O48" s="24">
        <f t="shared" si="58"/>
        <v>100.33611497696253</v>
      </c>
      <c r="P48" s="24">
        <f t="shared" si="59"/>
        <v>96.969131252903395</v>
      </c>
    </row>
    <row r="49" spans="1:16" s="17" customFormat="1" x14ac:dyDescent="0.25">
      <c r="A49" s="23">
        <v>80</v>
      </c>
      <c r="B49" s="24">
        <f t="shared" si="45"/>
        <v>22.222222222222221</v>
      </c>
      <c r="C49" s="24">
        <f t="shared" si="46"/>
        <v>13193.925925925927</v>
      </c>
      <c r="D49" s="24">
        <f t="shared" si="47"/>
        <v>9895.4444444444453</v>
      </c>
      <c r="E49" s="24">
        <f t="shared" si="48"/>
        <v>124895.44444444444</v>
      </c>
      <c r="F49" s="24">
        <f t="shared" si="49"/>
        <v>1055.5140740740742</v>
      </c>
      <c r="G49" s="24">
        <f t="shared" si="50"/>
        <v>11513.906202125969</v>
      </c>
      <c r="H49" s="24">
        <f t="shared" si="51"/>
        <v>10776.775862068964</v>
      </c>
      <c r="I49" s="24">
        <f t="shared" si="52"/>
        <v>1441.8107762902609</v>
      </c>
      <c r="J49" s="24">
        <f t="shared" si="53"/>
        <v>15624.341265789839</v>
      </c>
      <c r="K49" s="24">
        <f t="shared" si="54"/>
        <v>163956.29760891903</v>
      </c>
      <c r="L49" s="25">
        <f t="shared" si="55"/>
        <v>6.5654675491003097E-3</v>
      </c>
      <c r="M49" s="25">
        <f t="shared" si="56"/>
        <v>164776.2945964495</v>
      </c>
      <c r="N49" s="24">
        <f t="shared" si="57"/>
        <v>69.519174778312248</v>
      </c>
      <c r="O49" s="24">
        <f t="shared" si="58"/>
        <v>103.58357041968524</v>
      </c>
      <c r="P49" s="24">
        <f t="shared" si="59"/>
        <v>100.10761168076964</v>
      </c>
    </row>
    <row r="50" spans="1:16" s="17" customFormat="1" x14ac:dyDescent="0.25">
      <c r="A50" s="23">
        <v>100</v>
      </c>
      <c r="B50" s="24">
        <f t="shared" si="45"/>
        <v>27.777777777777779</v>
      </c>
      <c r="C50" s="24">
        <f t="shared" si="46"/>
        <v>13503.259259259259</v>
      </c>
      <c r="D50" s="24">
        <f t="shared" si="47"/>
        <v>10127.444444444445</v>
      </c>
      <c r="E50" s="24">
        <f t="shared" si="48"/>
        <v>125127.44444444444</v>
      </c>
      <c r="F50" s="24">
        <f t="shared" si="49"/>
        <v>1080.2607407407409</v>
      </c>
      <c r="G50" s="24">
        <f t="shared" si="50"/>
        <v>14419.117377074461</v>
      </c>
      <c r="H50" s="24">
        <f t="shared" si="51"/>
        <v>10776.775862068964</v>
      </c>
      <c r="I50" s="24">
        <f t="shared" si="52"/>
        <v>2252.829337953533</v>
      </c>
      <c r="J50" s="24">
        <f t="shared" si="53"/>
        <v>17879.139360868081</v>
      </c>
      <c r="K50" s="24">
        <f t="shared" si="54"/>
        <v>169825.29284661464</v>
      </c>
      <c r="L50" s="25">
        <f t="shared" si="55"/>
        <v>6.5654675491003097E-3</v>
      </c>
      <c r="M50" s="25">
        <f t="shared" si="56"/>
        <v>170646.81302261649</v>
      </c>
      <c r="N50" s="24">
        <f t="shared" si="57"/>
        <v>71.995948500573149</v>
      </c>
      <c r="O50" s="24">
        <f t="shared" si="58"/>
        <v>107.27396326585399</v>
      </c>
      <c r="P50" s="24">
        <f t="shared" si="59"/>
        <v>103.67416584082532</v>
      </c>
    </row>
  </sheetData>
  <mergeCells count="18">
    <mergeCell ref="C26:J26"/>
    <mergeCell ref="C35:J35"/>
    <mergeCell ref="C44:J44"/>
    <mergeCell ref="C10:H10"/>
    <mergeCell ref="B12:B13"/>
    <mergeCell ref="L12:L13"/>
    <mergeCell ref="M12:N12"/>
    <mergeCell ref="C17:J17"/>
    <mergeCell ref="J5:J8"/>
    <mergeCell ref="K5:K8"/>
    <mergeCell ref="L5:L8"/>
    <mergeCell ref="M5:M8"/>
    <mergeCell ref="G5:G8"/>
    <mergeCell ref="H5:H8"/>
    <mergeCell ref="B5:B6"/>
    <mergeCell ref="B7:B8"/>
    <mergeCell ref="C2:G2"/>
    <mergeCell ref="I5:I8"/>
  </mergeCells>
  <pageMargins left="0.7" right="0.7" top="0.75" bottom="0.75" header="0.3" footer="0.3"/>
  <pageSetup paperSize="9" orientation="portrait" r:id="rId1"/>
  <drawing r:id="rId2"/>
  <legacyDrawing r:id="rId3"/>
  <oleObjects>
    <mc:AlternateContent xmlns:mc="http://schemas.openxmlformats.org/markup-compatibility/2006">
      <mc:Choice Requires="x14">
        <oleObject progId="Equation.DSMT4" shapeId="1032" r:id="rId4">
          <objectPr defaultSize="0" autoPict="0" r:id="rId5">
            <anchor moveWithCells="1" sizeWithCells="1">
              <from>
                <xdr:col>4</xdr:col>
                <xdr:colOff>114300</xdr:colOff>
                <xdr:row>3</xdr:row>
                <xdr:rowOff>57150</xdr:rowOff>
              </from>
              <to>
                <xdr:col>4</xdr:col>
                <xdr:colOff>495300</xdr:colOff>
                <xdr:row>3</xdr:row>
                <xdr:rowOff>295275</xdr:rowOff>
              </to>
            </anchor>
          </objectPr>
        </oleObject>
      </mc:Choice>
      <mc:Fallback>
        <oleObject progId="Equation.DSMT4" shapeId="1032" r:id="rId4"/>
      </mc:Fallback>
    </mc:AlternateContent>
    <mc:AlternateContent xmlns:mc="http://schemas.openxmlformats.org/markup-compatibility/2006">
      <mc:Choice Requires="x14">
        <oleObject progId="Equation.DSMT4" shapeId="1031" r:id="rId6">
          <objectPr defaultSize="0" autoPict="0" r:id="rId7">
            <anchor moveWithCells="1" sizeWithCells="1">
              <from>
                <xdr:col>5</xdr:col>
                <xdr:colOff>114300</xdr:colOff>
                <xdr:row>3</xdr:row>
                <xdr:rowOff>47625</xdr:rowOff>
              </from>
              <to>
                <xdr:col>5</xdr:col>
                <xdr:colOff>266700</xdr:colOff>
                <xdr:row>3</xdr:row>
                <xdr:rowOff>285750</xdr:rowOff>
              </to>
            </anchor>
          </objectPr>
        </oleObject>
      </mc:Choice>
      <mc:Fallback>
        <oleObject progId="Equation.DSMT4" shapeId="1031" r:id="rId6"/>
      </mc:Fallback>
    </mc:AlternateContent>
    <mc:AlternateContent xmlns:mc="http://schemas.openxmlformats.org/markup-compatibility/2006">
      <mc:Choice Requires="x14">
        <oleObject progId="Equation.DSMT4" shapeId="1030" r:id="rId8">
          <objectPr defaultSize="0" autoPict="0" r:id="rId9">
            <anchor moveWithCells="1" sizeWithCells="1">
              <from>
                <xdr:col>6</xdr:col>
                <xdr:colOff>133350</xdr:colOff>
                <xdr:row>3</xdr:row>
                <xdr:rowOff>47625</xdr:rowOff>
              </from>
              <to>
                <xdr:col>6</xdr:col>
                <xdr:colOff>847725</xdr:colOff>
                <xdr:row>3</xdr:row>
                <xdr:rowOff>285750</xdr:rowOff>
              </to>
            </anchor>
          </objectPr>
        </oleObject>
      </mc:Choice>
      <mc:Fallback>
        <oleObject progId="Equation.DSMT4" shapeId="1030" r:id="rId8"/>
      </mc:Fallback>
    </mc:AlternateContent>
    <mc:AlternateContent xmlns:mc="http://schemas.openxmlformats.org/markup-compatibility/2006">
      <mc:Choice Requires="x14">
        <oleObject progId="Equation.DSMT4" shapeId="1029" r:id="rId10">
          <objectPr defaultSize="0" autoPict="0" r:id="rId11">
            <anchor moveWithCells="1" sizeWithCells="1">
              <from>
                <xdr:col>7</xdr:col>
                <xdr:colOff>114300</xdr:colOff>
                <xdr:row>3</xdr:row>
                <xdr:rowOff>57150</xdr:rowOff>
              </from>
              <to>
                <xdr:col>7</xdr:col>
                <xdr:colOff>876300</xdr:colOff>
                <xdr:row>3</xdr:row>
                <xdr:rowOff>295275</xdr:rowOff>
              </to>
            </anchor>
          </objectPr>
        </oleObject>
      </mc:Choice>
      <mc:Fallback>
        <oleObject progId="Equation.DSMT4" shapeId="1029" r:id="rId10"/>
      </mc:Fallback>
    </mc:AlternateContent>
    <mc:AlternateContent xmlns:mc="http://schemas.openxmlformats.org/markup-compatibility/2006">
      <mc:Choice Requires="x14">
        <oleObject progId="Equation.DSMT4" shapeId="1044" r:id="rId12">
          <objectPr defaultSize="0" autoPict="0" r:id="rId13">
            <anchor moveWithCells="1" sizeWithCells="1">
              <from>
                <xdr:col>8</xdr:col>
                <xdr:colOff>171450</xdr:colOff>
                <xdr:row>3</xdr:row>
                <xdr:rowOff>28575</xdr:rowOff>
              </from>
              <to>
                <xdr:col>8</xdr:col>
                <xdr:colOff>371475</xdr:colOff>
                <xdr:row>3</xdr:row>
                <xdr:rowOff>266700</xdr:rowOff>
              </to>
            </anchor>
          </objectPr>
        </oleObject>
      </mc:Choice>
      <mc:Fallback>
        <oleObject progId="Equation.DSMT4" shapeId="1044" r:id="rId12"/>
      </mc:Fallback>
    </mc:AlternateContent>
    <mc:AlternateContent xmlns:mc="http://schemas.openxmlformats.org/markup-compatibility/2006">
      <mc:Choice Requires="x14">
        <oleObject progId="Equation.DSMT4" shapeId="1043" r:id="rId14">
          <objectPr defaultSize="0" autoPict="0" r:id="rId15">
            <anchor moveWithCells="1" sizeWithCells="1">
              <from>
                <xdr:col>9</xdr:col>
                <xdr:colOff>180975</xdr:colOff>
                <xdr:row>3</xdr:row>
                <xdr:rowOff>28575</xdr:rowOff>
              </from>
              <to>
                <xdr:col>9</xdr:col>
                <xdr:colOff>333375</xdr:colOff>
                <xdr:row>3</xdr:row>
                <xdr:rowOff>266700</xdr:rowOff>
              </to>
            </anchor>
          </objectPr>
        </oleObject>
      </mc:Choice>
      <mc:Fallback>
        <oleObject progId="Equation.DSMT4" shapeId="1043" r:id="rId14"/>
      </mc:Fallback>
    </mc:AlternateContent>
    <mc:AlternateContent xmlns:mc="http://schemas.openxmlformats.org/markup-compatibility/2006">
      <mc:Choice Requires="x14">
        <oleObject progId="Equation.DSMT4" shapeId="1042" r:id="rId16">
          <objectPr defaultSize="0" autoPict="0" r:id="rId17">
            <anchor moveWithCells="1" sizeWithCells="1">
              <from>
                <xdr:col>10</xdr:col>
                <xdr:colOff>219075</xdr:colOff>
                <xdr:row>3</xdr:row>
                <xdr:rowOff>76200</xdr:rowOff>
              </from>
              <to>
                <xdr:col>10</xdr:col>
                <xdr:colOff>342900</xdr:colOff>
                <xdr:row>3</xdr:row>
                <xdr:rowOff>219075</xdr:rowOff>
              </to>
            </anchor>
          </objectPr>
        </oleObject>
      </mc:Choice>
      <mc:Fallback>
        <oleObject progId="Equation.DSMT4" shapeId="1042" r:id="rId16"/>
      </mc:Fallback>
    </mc:AlternateContent>
    <mc:AlternateContent xmlns:mc="http://schemas.openxmlformats.org/markup-compatibility/2006">
      <mc:Choice Requires="x14">
        <oleObject progId="Equation.DSMT4" shapeId="1041" r:id="rId18">
          <objectPr defaultSize="0" autoPict="0" r:id="rId19">
            <anchor moveWithCells="1" sizeWithCells="1">
              <from>
                <xdr:col>11</xdr:col>
                <xdr:colOff>180975</xdr:colOff>
                <xdr:row>3</xdr:row>
                <xdr:rowOff>47625</xdr:rowOff>
              </from>
              <to>
                <xdr:col>11</xdr:col>
                <xdr:colOff>333375</xdr:colOff>
                <xdr:row>3</xdr:row>
                <xdr:rowOff>247650</xdr:rowOff>
              </to>
            </anchor>
          </objectPr>
        </oleObject>
      </mc:Choice>
      <mc:Fallback>
        <oleObject progId="Equation.DSMT4" shapeId="1041" r:id="rId18"/>
      </mc:Fallback>
    </mc:AlternateContent>
    <mc:AlternateContent xmlns:mc="http://schemas.openxmlformats.org/markup-compatibility/2006">
      <mc:Choice Requires="x14">
        <oleObject progId="Equation.DSMT4" shapeId="1040" r:id="rId20">
          <objectPr defaultSize="0" autoPict="0" r:id="rId21">
            <anchor moveWithCells="1" sizeWithCells="1">
              <from>
                <xdr:col>12</xdr:col>
                <xdr:colOff>219075</xdr:colOff>
                <xdr:row>3</xdr:row>
                <xdr:rowOff>76200</xdr:rowOff>
              </from>
              <to>
                <xdr:col>12</xdr:col>
                <xdr:colOff>342900</xdr:colOff>
                <xdr:row>3</xdr:row>
                <xdr:rowOff>228600</xdr:rowOff>
              </to>
            </anchor>
          </objectPr>
        </oleObject>
      </mc:Choice>
      <mc:Fallback>
        <oleObject progId="Equation.DSMT4" shapeId="1040" r:id="rId20"/>
      </mc:Fallback>
    </mc:AlternateContent>
    <mc:AlternateContent xmlns:mc="http://schemas.openxmlformats.org/markup-compatibility/2006">
      <mc:Choice Requires="x14">
        <oleObject progId="Equation.DSMT4" shapeId="1063" r:id="rId22">
          <objectPr defaultSize="0" autoPict="0" r:id="rId23">
            <anchor moveWithCells="1" sizeWithCells="1">
              <from>
                <xdr:col>2</xdr:col>
                <xdr:colOff>342900</xdr:colOff>
                <xdr:row>11</xdr:row>
                <xdr:rowOff>19050</xdr:rowOff>
              </from>
              <to>
                <xdr:col>2</xdr:col>
                <xdr:colOff>685800</xdr:colOff>
                <xdr:row>12</xdr:row>
                <xdr:rowOff>47625</xdr:rowOff>
              </to>
            </anchor>
          </objectPr>
        </oleObject>
      </mc:Choice>
      <mc:Fallback>
        <oleObject progId="Equation.DSMT4" shapeId="1063" r:id="rId22"/>
      </mc:Fallback>
    </mc:AlternateContent>
    <mc:AlternateContent xmlns:mc="http://schemas.openxmlformats.org/markup-compatibility/2006">
      <mc:Choice Requires="x14">
        <oleObject progId="Equation.DSMT4" shapeId="1062" r:id="rId24">
          <objectPr defaultSize="0" autoPict="0" r:id="rId25">
            <anchor moveWithCells="1" sizeWithCells="1">
              <from>
                <xdr:col>3</xdr:col>
                <xdr:colOff>228600</xdr:colOff>
                <xdr:row>10</xdr:row>
                <xdr:rowOff>171450</xdr:rowOff>
              </from>
              <to>
                <xdr:col>3</xdr:col>
                <xdr:colOff>409575</xdr:colOff>
                <xdr:row>12</xdr:row>
                <xdr:rowOff>28575</xdr:rowOff>
              </to>
            </anchor>
          </objectPr>
        </oleObject>
      </mc:Choice>
      <mc:Fallback>
        <oleObject progId="Equation.DSMT4" shapeId="1062" r:id="rId24"/>
      </mc:Fallback>
    </mc:AlternateContent>
    <mc:AlternateContent xmlns:mc="http://schemas.openxmlformats.org/markup-compatibility/2006">
      <mc:Choice Requires="x14">
        <oleObject progId="Equation.DSMT4" shapeId="1061" r:id="rId26">
          <objectPr defaultSize="0" autoPict="0" r:id="rId27">
            <anchor moveWithCells="1" sizeWithCells="1">
              <from>
                <xdr:col>4</xdr:col>
                <xdr:colOff>142875</xdr:colOff>
                <xdr:row>11</xdr:row>
                <xdr:rowOff>28575</xdr:rowOff>
              </from>
              <to>
                <xdr:col>4</xdr:col>
                <xdr:colOff>400050</xdr:colOff>
                <xdr:row>12</xdr:row>
                <xdr:rowOff>76200</xdr:rowOff>
              </to>
            </anchor>
          </objectPr>
        </oleObject>
      </mc:Choice>
      <mc:Fallback>
        <oleObject progId="Equation.DSMT4" shapeId="1061" r:id="rId26"/>
      </mc:Fallback>
    </mc:AlternateContent>
    <mc:AlternateContent xmlns:mc="http://schemas.openxmlformats.org/markup-compatibility/2006">
      <mc:Choice Requires="x14">
        <oleObject progId="Equation.DSMT4" shapeId="1060" r:id="rId28">
          <objectPr defaultSize="0" autoPict="0" r:id="rId29">
            <anchor moveWithCells="1" sizeWithCells="1">
              <from>
                <xdr:col>6</xdr:col>
                <xdr:colOff>361950</xdr:colOff>
                <xdr:row>10</xdr:row>
                <xdr:rowOff>171450</xdr:rowOff>
              </from>
              <to>
                <xdr:col>6</xdr:col>
                <xdr:colOff>600075</xdr:colOff>
                <xdr:row>12</xdr:row>
                <xdr:rowOff>28575</xdr:rowOff>
              </to>
            </anchor>
          </objectPr>
        </oleObject>
      </mc:Choice>
      <mc:Fallback>
        <oleObject progId="Equation.DSMT4" shapeId="1060" r:id="rId28"/>
      </mc:Fallback>
    </mc:AlternateContent>
    <mc:AlternateContent xmlns:mc="http://schemas.openxmlformats.org/markup-compatibility/2006">
      <mc:Choice Requires="x14">
        <oleObject progId="Equation.DSMT4" shapeId="1059" r:id="rId30">
          <objectPr defaultSize="0" autoPict="0" r:id="rId31">
            <anchor moveWithCells="1" sizeWithCells="1">
              <from>
                <xdr:col>7</xdr:col>
                <xdr:colOff>409575</xdr:colOff>
                <xdr:row>11</xdr:row>
                <xdr:rowOff>0</xdr:rowOff>
              </from>
              <to>
                <xdr:col>7</xdr:col>
                <xdr:colOff>533400</xdr:colOff>
                <xdr:row>12</xdr:row>
                <xdr:rowOff>47625</xdr:rowOff>
              </to>
            </anchor>
          </objectPr>
        </oleObject>
      </mc:Choice>
      <mc:Fallback>
        <oleObject progId="Equation.DSMT4" shapeId="1059" r:id="rId30"/>
      </mc:Fallback>
    </mc:AlternateContent>
    <mc:AlternateContent xmlns:mc="http://schemas.openxmlformats.org/markup-compatibility/2006">
      <mc:Choice Requires="x14">
        <oleObject progId="Equation.DSMT4" shapeId="1058" r:id="rId32">
          <objectPr defaultSize="0" autoPict="0" r:id="rId33">
            <anchor moveWithCells="1" sizeWithCells="1">
              <from>
                <xdr:col>8</xdr:col>
                <xdr:colOff>38100</xdr:colOff>
                <xdr:row>11</xdr:row>
                <xdr:rowOff>19050</xdr:rowOff>
              </from>
              <to>
                <xdr:col>8</xdr:col>
                <xdr:colOff>561975</xdr:colOff>
                <xdr:row>11</xdr:row>
                <xdr:rowOff>266700</xdr:rowOff>
              </to>
            </anchor>
          </objectPr>
        </oleObject>
      </mc:Choice>
      <mc:Fallback>
        <oleObject progId="Equation.DSMT4" shapeId="1058" r:id="rId32"/>
      </mc:Fallback>
    </mc:AlternateContent>
    <mc:AlternateContent xmlns:mc="http://schemas.openxmlformats.org/markup-compatibility/2006">
      <mc:Choice Requires="x14">
        <oleObject progId="Equation.DSMT4" shapeId="1057" r:id="rId34">
          <objectPr defaultSize="0" autoPict="0" r:id="rId35">
            <anchor moveWithCells="1" sizeWithCells="1">
              <from>
                <xdr:col>9</xdr:col>
                <xdr:colOff>504825</xdr:colOff>
                <xdr:row>11</xdr:row>
                <xdr:rowOff>0</xdr:rowOff>
              </from>
              <to>
                <xdr:col>10</xdr:col>
                <xdr:colOff>47625</xdr:colOff>
                <xdr:row>12</xdr:row>
                <xdr:rowOff>9525</xdr:rowOff>
              </to>
            </anchor>
          </objectPr>
        </oleObject>
      </mc:Choice>
      <mc:Fallback>
        <oleObject progId="Equation.DSMT4" shapeId="1057" r:id="rId34"/>
      </mc:Fallback>
    </mc:AlternateContent>
    <mc:AlternateContent xmlns:mc="http://schemas.openxmlformats.org/markup-compatibility/2006">
      <mc:Choice Requires="x14">
        <oleObject progId="Equation.3" shapeId="1064" r:id="rId36">
          <objectPr defaultSize="0" autoPict="0" r:id="rId37">
            <anchor moveWithCells="1" sizeWithCells="1">
              <from>
                <xdr:col>3</xdr:col>
                <xdr:colOff>123825</xdr:colOff>
                <xdr:row>17</xdr:row>
                <xdr:rowOff>0</xdr:rowOff>
              </from>
              <to>
                <xdr:col>3</xdr:col>
                <xdr:colOff>447675</xdr:colOff>
                <xdr:row>18</xdr:row>
                <xdr:rowOff>9525</xdr:rowOff>
              </to>
            </anchor>
          </objectPr>
        </oleObject>
      </mc:Choice>
      <mc:Fallback>
        <oleObject progId="Equation.3" shapeId="1064" r:id="rId36"/>
      </mc:Fallback>
    </mc:AlternateContent>
    <mc:AlternateContent xmlns:mc="http://schemas.openxmlformats.org/markup-compatibility/2006">
      <mc:Choice Requires="x14">
        <oleObject progId="Equation.DSMT4" shapeId="1072" r:id="rId38">
          <objectPr defaultSize="0" autoPict="0" r:id="rId39">
            <anchor moveWithCells="1" sizeWithCells="1">
              <from>
                <xdr:col>5</xdr:col>
                <xdr:colOff>257175</xdr:colOff>
                <xdr:row>17</xdr:row>
                <xdr:rowOff>19050</xdr:rowOff>
              </from>
              <to>
                <xdr:col>5</xdr:col>
                <xdr:colOff>504825</xdr:colOff>
                <xdr:row>17</xdr:row>
                <xdr:rowOff>333375</xdr:rowOff>
              </to>
            </anchor>
          </objectPr>
        </oleObject>
      </mc:Choice>
      <mc:Fallback>
        <oleObject progId="Equation.DSMT4" shapeId="1072" r:id="rId38"/>
      </mc:Fallback>
    </mc:AlternateContent>
    <mc:AlternateContent xmlns:mc="http://schemas.openxmlformats.org/markup-compatibility/2006">
      <mc:Choice Requires="x14">
        <oleObject progId="Equation.3" shapeId="1075" r:id="rId40">
          <objectPr defaultSize="0" autoPict="0" r:id="rId41">
            <anchor moveWithCells="1" sizeWithCells="1">
              <from>
                <xdr:col>4</xdr:col>
                <xdr:colOff>161925</xdr:colOff>
                <xdr:row>17</xdr:row>
                <xdr:rowOff>9525</xdr:rowOff>
              </from>
              <to>
                <xdr:col>4</xdr:col>
                <xdr:colOff>523875</xdr:colOff>
                <xdr:row>18</xdr:row>
                <xdr:rowOff>0</xdr:rowOff>
              </to>
            </anchor>
          </objectPr>
        </oleObject>
      </mc:Choice>
      <mc:Fallback>
        <oleObject progId="Equation.3" shapeId="1075" r:id="rId40"/>
      </mc:Fallback>
    </mc:AlternateContent>
    <mc:AlternateContent xmlns:mc="http://schemas.openxmlformats.org/markup-compatibility/2006">
      <mc:Choice Requires="x14">
        <oleObject progId="Equation.DSMT4" shapeId="1077" r:id="rId42">
          <objectPr defaultSize="0" autoPict="0" r:id="rId43">
            <anchor moveWithCells="1" sizeWithCells="1">
              <from>
                <xdr:col>10</xdr:col>
                <xdr:colOff>85725</xdr:colOff>
                <xdr:row>17</xdr:row>
                <xdr:rowOff>0</xdr:rowOff>
              </from>
              <to>
                <xdr:col>10</xdr:col>
                <xdr:colOff>533400</xdr:colOff>
                <xdr:row>17</xdr:row>
                <xdr:rowOff>323850</xdr:rowOff>
              </to>
            </anchor>
          </objectPr>
        </oleObject>
      </mc:Choice>
      <mc:Fallback>
        <oleObject progId="Equation.DSMT4" shapeId="1077" r:id="rId42"/>
      </mc:Fallback>
    </mc:AlternateContent>
    <mc:AlternateContent xmlns:mc="http://schemas.openxmlformats.org/markup-compatibility/2006">
      <mc:Choice Requires="x14">
        <oleObject progId="Equation.3" shapeId="1081" r:id="rId44">
          <objectPr defaultSize="0" autoPict="0" r:id="rId37">
            <anchor moveWithCells="1" sizeWithCells="1">
              <from>
                <xdr:col>3</xdr:col>
                <xdr:colOff>123825</xdr:colOff>
                <xdr:row>26</xdr:row>
                <xdr:rowOff>0</xdr:rowOff>
              </from>
              <to>
                <xdr:col>3</xdr:col>
                <xdr:colOff>447675</xdr:colOff>
                <xdr:row>27</xdr:row>
                <xdr:rowOff>9525</xdr:rowOff>
              </to>
            </anchor>
          </objectPr>
        </oleObject>
      </mc:Choice>
      <mc:Fallback>
        <oleObject progId="Equation.3" shapeId="1081" r:id="rId44"/>
      </mc:Fallback>
    </mc:AlternateContent>
    <mc:AlternateContent xmlns:mc="http://schemas.openxmlformats.org/markup-compatibility/2006">
      <mc:Choice Requires="x14">
        <oleObject progId="Equation.DSMT4" shapeId="1082" r:id="rId45">
          <objectPr defaultSize="0" autoPict="0" r:id="rId39">
            <anchor moveWithCells="1" sizeWithCells="1">
              <from>
                <xdr:col>5</xdr:col>
                <xdr:colOff>257175</xdr:colOff>
                <xdr:row>26</xdr:row>
                <xdr:rowOff>19050</xdr:rowOff>
              </from>
              <to>
                <xdr:col>5</xdr:col>
                <xdr:colOff>504825</xdr:colOff>
                <xdr:row>26</xdr:row>
                <xdr:rowOff>333375</xdr:rowOff>
              </to>
            </anchor>
          </objectPr>
        </oleObject>
      </mc:Choice>
      <mc:Fallback>
        <oleObject progId="Equation.DSMT4" shapeId="1082" r:id="rId45"/>
      </mc:Fallback>
    </mc:AlternateContent>
    <mc:AlternateContent xmlns:mc="http://schemas.openxmlformats.org/markup-compatibility/2006">
      <mc:Choice Requires="x14">
        <oleObject progId="Equation.3" shapeId="1083" r:id="rId46">
          <objectPr defaultSize="0" autoPict="0" r:id="rId41">
            <anchor moveWithCells="1" sizeWithCells="1">
              <from>
                <xdr:col>4</xdr:col>
                <xdr:colOff>161925</xdr:colOff>
                <xdr:row>26</xdr:row>
                <xdr:rowOff>9525</xdr:rowOff>
              </from>
              <to>
                <xdr:col>4</xdr:col>
                <xdr:colOff>523875</xdr:colOff>
                <xdr:row>27</xdr:row>
                <xdr:rowOff>0</xdr:rowOff>
              </to>
            </anchor>
          </objectPr>
        </oleObject>
      </mc:Choice>
      <mc:Fallback>
        <oleObject progId="Equation.3" shapeId="1083" r:id="rId46"/>
      </mc:Fallback>
    </mc:AlternateContent>
    <mc:AlternateContent xmlns:mc="http://schemas.openxmlformats.org/markup-compatibility/2006">
      <mc:Choice Requires="x14">
        <oleObject progId="Equation.DSMT4" shapeId="1084" r:id="rId47">
          <objectPr defaultSize="0" autoPict="0" r:id="rId43">
            <anchor moveWithCells="1" sizeWithCells="1">
              <from>
                <xdr:col>10</xdr:col>
                <xdr:colOff>85725</xdr:colOff>
                <xdr:row>26</xdr:row>
                <xdr:rowOff>0</xdr:rowOff>
              </from>
              <to>
                <xdr:col>10</xdr:col>
                <xdr:colOff>533400</xdr:colOff>
                <xdr:row>26</xdr:row>
                <xdr:rowOff>323850</xdr:rowOff>
              </to>
            </anchor>
          </objectPr>
        </oleObject>
      </mc:Choice>
      <mc:Fallback>
        <oleObject progId="Equation.DSMT4" shapeId="1084" r:id="rId47"/>
      </mc:Fallback>
    </mc:AlternateContent>
    <mc:AlternateContent xmlns:mc="http://schemas.openxmlformats.org/markup-compatibility/2006">
      <mc:Choice Requires="x14">
        <oleObject progId="Equation.3" shapeId="1092" r:id="rId48">
          <objectPr defaultSize="0" autoPict="0" r:id="rId37">
            <anchor moveWithCells="1" sizeWithCells="1">
              <from>
                <xdr:col>3</xdr:col>
                <xdr:colOff>123825</xdr:colOff>
                <xdr:row>35</xdr:row>
                <xdr:rowOff>0</xdr:rowOff>
              </from>
              <to>
                <xdr:col>3</xdr:col>
                <xdr:colOff>447675</xdr:colOff>
                <xdr:row>36</xdr:row>
                <xdr:rowOff>9525</xdr:rowOff>
              </to>
            </anchor>
          </objectPr>
        </oleObject>
      </mc:Choice>
      <mc:Fallback>
        <oleObject progId="Equation.3" shapeId="1092" r:id="rId48"/>
      </mc:Fallback>
    </mc:AlternateContent>
    <mc:AlternateContent xmlns:mc="http://schemas.openxmlformats.org/markup-compatibility/2006">
      <mc:Choice Requires="x14">
        <oleObject progId="Equation.DSMT4" shapeId="1093" r:id="rId49">
          <objectPr defaultSize="0" autoPict="0" r:id="rId39">
            <anchor moveWithCells="1" sizeWithCells="1">
              <from>
                <xdr:col>5</xdr:col>
                <xdr:colOff>257175</xdr:colOff>
                <xdr:row>35</xdr:row>
                <xdr:rowOff>19050</xdr:rowOff>
              </from>
              <to>
                <xdr:col>5</xdr:col>
                <xdr:colOff>504825</xdr:colOff>
                <xdr:row>35</xdr:row>
                <xdr:rowOff>333375</xdr:rowOff>
              </to>
            </anchor>
          </objectPr>
        </oleObject>
      </mc:Choice>
      <mc:Fallback>
        <oleObject progId="Equation.DSMT4" shapeId="1093" r:id="rId49"/>
      </mc:Fallback>
    </mc:AlternateContent>
    <mc:AlternateContent xmlns:mc="http://schemas.openxmlformats.org/markup-compatibility/2006">
      <mc:Choice Requires="x14">
        <oleObject progId="Equation.3" shapeId="1094" r:id="rId50">
          <objectPr defaultSize="0" autoPict="0" r:id="rId41">
            <anchor moveWithCells="1" sizeWithCells="1">
              <from>
                <xdr:col>4</xdr:col>
                <xdr:colOff>161925</xdr:colOff>
                <xdr:row>35</xdr:row>
                <xdr:rowOff>9525</xdr:rowOff>
              </from>
              <to>
                <xdr:col>4</xdr:col>
                <xdr:colOff>523875</xdr:colOff>
                <xdr:row>36</xdr:row>
                <xdr:rowOff>0</xdr:rowOff>
              </to>
            </anchor>
          </objectPr>
        </oleObject>
      </mc:Choice>
      <mc:Fallback>
        <oleObject progId="Equation.3" shapeId="1094" r:id="rId50"/>
      </mc:Fallback>
    </mc:AlternateContent>
    <mc:AlternateContent xmlns:mc="http://schemas.openxmlformats.org/markup-compatibility/2006">
      <mc:Choice Requires="x14">
        <oleObject progId="Equation.DSMT4" shapeId="1095" r:id="rId51">
          <objectPr defaultSize="0" autoPict="0" r:id="rId43">
            <anchor moveWithCells="1" sizeWithCells="1">
              <from>
                <xdr:col>10</xdr:col>
                <xdr:colOff>85725</xdr:colOff>
                <xdr:row>35</xdr:row>
                <xdr:rowOff>0</xdr:rowOff>
              </from>
              <to>
                <xdr:col>10</xdr:col>
                <xdr:colOff>533400</xdr:colOff>
                <xdr:row>35</xdr:row>
                <xdr:rowOff>323850</xdr:rowOff>
              </to>
            </anchor>
          </objectPr>
        </oleObject>
      </mc:Choice>
      <mc:Fallback>
        <oleObject progId="Equation.DSMT4" shapeId="1095" r:id="rId51"/>
      </mc:Fallback>
    </mc:AlternateContent>
    <mc:AlternateContent xmlns:mc="http://schemas.openxmlformats.org/markup-compatibility/2006">
      <mc:Choice Requires="x14">
        <oleObject progId="Equation.3" shapeId="1111" r:id="rId52">
          <objectPr defaultSize="0" autoPict="0" r:id="rId37">
            <anchor moveWithCells="1" sizeWithCells="1">
              <from>
                <xdr:col>3</xdr:col>
                <xdr:colOff>123825</xdr:colOff>
                <xdr:row>44</xdr:row>
                <xdr:rowOff>0</xdr:rowOff>
              </from>
              <to>
                <xdr:col>3</xdr:col>
                <xdr:colOff>447675</xdr:colOff>
                <xdr:row>45</xdr:row>
                <xdr:rowOff>9525</xdr:rowOff>
              </to>
            </anchor>
          </objectPr>
        </oleObject>
      </mc:Choice>
      <mc:Fallback>
        <oleObject progId="Equation.3" shapeId="1111" r:id="rId52"/>
      </mc:Fallback>
    </mc:AlternateContent>
    <mc:AlternateContent xmlns:mc="http://schemas.openxmlformats.org/markup-compatibility/2006">
      <mc:Choice Requires="x14">
        <oleObject progId="Equation.DSMT4" shapeId="1112" r:id="rId53">
          <objectPr defaultSize="0" autoPict="0" r:id="rId39">
            <anchor moveWithCells="1" sizeWithCells="1">
              <from>
                <xdr:col>5</xdr:col>
                <xdr:colOff>257175</xdr:colOff>
                <xdr:row>44</xdr:row>
                <xdr:rowOff>19050</xdr:rowOff>
              </from>
              <to>
                <xdr:col>5</xdr:col>
                <xdr:colOff>504825</xdr:colOff>
                <xdr:row>44</xdr:row>
                <xdr:rowOff>333375</xdr:rowOff>
              </to>
            </anchor>
          </objectPr>
        </oleObject>
      </mc:Choice>
      <mc:Fallback>
        <oleObject progId="Equation.DSMT4" shapeId="1112" r:id="rId53"/>
      </mc:Fallback>
    </mc:AlternateContent>
    <mc:AlternateContent xmlns:mc="http://schemas.openxmlformats.org/markup-compatibility/2006">
      <mc:Choice Requires="x14">
        <oleObject progId="Equation.3" shapeId="1113" r:id="rId54">
          <objectPr defaultSize="0" autoPict="0" r:id="rId41">
            <anchor moveWithCells="1" sizeWithCells="1">
              <from>
                <xdr:col>4</xdr:col>
                <xdr:colOff>161925</xdr:colOff>
                <xdr:row>44</xdr:row>
                <xdr:rowOff>9525</xdr:rowOff>
              </from>
              <to>
                <xdr:col>4</xdr:col>
                <xdr:colOff>523875</xdr:colOff>
                <xdr:row>45</xdr:row>
                <xdr:rowOff>0</xdr:rowOff>
              </to>
            </anchor>
          </objectPr>
        </oleObject>
      </mc:Choice>
      <mc:Fallback>
        <oleObject progId="Equation.3" shapeId="1113" r:id="rId54"/>
      </mc:Fallback>
    </mc:AlternateContent>
    <mc:AlternateContent xmlns:mc="http://schemas.openxmlformats.org/markup-compatibility/2006">
      <mc:Choice Requires="x14">
        <oleObject progId="Equation.DSMT4" shapeId="1114" r:id="rId55">
          <objectPr defaultSize="0" autoPict="0" r:id="rId43">
            <anchor moveWithCells="1" sizeWithCells="1">
              <from>
                <xdr:col>10</xdr:col>
                <xdr:colOff>85725</xdr:colOff>
                <xdr:row>44</xdr:row>
                <xdr:rowOff>0</xdr:rowOff>
              </from>
              <to>
                <xdr:col>10</xdr:col>
                <xdr:colOff>533400</xdr:colOff>
                <xdr:row>44</xdr:row>
                <xdr:rowOff>323850</xdr:rowOff>
              </to>
            </anchor>
          </objectPr>
        </oleObject>
      </mc:Choice>
      <mc:Fallback>
        <oleObject progId="Equation.DSMT4" shapeId="1114" r:id="rId55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Dmitriy</dc:creator>
  <cp:lastModifiedBy>Dmitriy</cp:lastModifiedBy>
  <dcterms:created xsi:type="dcterms:W3CDTF">2016-06-26T11:19:44Z</dcterms:created>
  <dcterms:modified xsi:type="dcterms:W3CDTF">2016-06-26T14:28:38Z</dcterms:modified>
</cp:coreProperties>
</file>